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480" windowHeight="6990"/>
  </bookViews>
  <sheets>
    <sheet name="Thay Khoa" sheetId="1" r:id="rId1"/>
    <sheet name="Co_Thu" sheetId="2" r:id="rId2"/>
    <sheet name="Co_Hong" sheetId="3" r:id="rId3"/>
    <sheet name="Co_Thuy" sheetId="4" r:id="rId4"/>
    <sheet name="Thay_Danh" sheetId="5" r:id="rId5"/>
    <sheet name="Co_Giang" sheetId="6" r:id="rId6"/>
    <sheet name="Thay_Minh" sheetId="7" r:id="rId7"/>
    <sheet name="Co_Linh" sheetId="8" r:id="rId8"/>
    <sheet name="Co_Thai" sheetId="9" r:id="rId9"/>
  </sheets>
  <calcPr calcId="144525"/>
</workbook>
</file>

<file path=xl/calcChain.xml><?xml version="1.0" encoding="utf-8"?>
<calcChain xmlns="http://schemas.openxmlformats.org/spreadsheetml/2006/main">
  <c r="I76" i="9" l="1"/>
  <c r="E76" i="9"/>
  <c r="I75" i="9"/>
  <c r="E75" i="9"/>
  <c r="H74" i="9"/>
  <c r="G74" i="9"/>
  <c r="D74" i="9"/>
  <c r="E74" i="9" s="1"/>
  <c r="F74" i="9" s="1"/>
  <c r="C74" i="9"/>
  <c r="B74" i="9"/>
  <c r="I73" i="9"/>
  <c r="E73" i="9"/>
  <c r="I72" i="9"/>
  <c r="E72" i="9"/>
  <c r="H71" i="9"/>
  <c r="G71" i="9"/>
  <c r="G65" i="9" s="1"/>
  <c r="D71" i="9"/>
  <c r="C71" i="9"/>
  <c r="B71" i="9"/>
  <c r="I70" i="9"/>
  <c r="E70" i="9"/>
  <c r="I69" i="9"/>
  <c r="E69" i="9"/>
  <c r="I68" i="9"/>
  <c r="E68" i="9"/>
  <c r="I67" i="9"/>
  <c r="E67" i="9"/>
  <c r="H66" i="9"/>
  <c r="H65" i="9" s="1"/>
  <c r="G66" i="9"/>
  <c r="D66" i="9"/>
  <c r="C66" i="9"/>
  <c r="B66" i="9"/>
  <c r="B65" i="9" s="1"/>
  <c r="D65" i="9"/>
  <c r="C65" i="9"/>
  <c r="I64" i="9"/>
  <c r="E64" i="9"/>
  <c r="I63" i="9"/>
  <c r="E63" i="9"/>
  <c r="H62" i="9"/>
  <c r="G62" i="9"/>
  <c r="D62" i="9"/>
  <c r="E62" i="9" s="1"/>
  <c r="F62" i="9" s="1"/>
  <c r="C62" i="9"/>
  <c r="B62" i="9"/>
  <c r="I61" i="9"/>
  <c r="E61" i="9"/>
  <c r="I60" i="9"/>
  <c r="E60" i="9"/>
  <c r="H59" i="9"/>
  <c r="G59" i="9"/>
  <c r="D59" i="9"/>
  <c r="C59" i="9"/>
  <c r="B59" i="9"/>
  <c r="I58" i="9"/>
  <c r="E58" i="9"/>
  <c r="I57" i="9"/>
  <c r="E57" i="9"/>
  <c r="I56" i="9"/>
  <c r="E56" i="9"/>
  <c r="I55" i="9"/>
  <c r="E55" i="9"/>
  <c r="H54" i="9"/>
  <c r="G54" i="9"/>
  <c r="D54" i="9"/>
  <c r="C54" i="9"/>
  <c r="B54" i="9"/>
  <c r="I53" i="9"/>
  <c r="E53" i="9"/>
  <c r="I52" i="9"/>
  <c r="E52" i="9"/>
  <c r="H51" i="9"/>
  <c r="G51" i="9"/>
  <c r="D51" i="9"/>
  <c r="E51" i="9" s="1"/>
  <c r="F51" i="9" s="1"/>
  <c r="C51" i="9"/>
  <c r="B51" i="9"/>
  <c r="I50" i="9"/>
  <c r="E50" i="9"/>
  <c r="I49" i="9"/>
  <c r="E49" i="9"/>
  <c r="H48" i="9"/>
  <c r="G48" i="9"/>
  <c r="D48" i="9"/>
  <c r="E48" i="9" s="1"/>
  <c r="F48" i="9" s="1"/>
  <c r="C48" i="9"/>
  <c r="B48" i="9"/>
  <c r="I47" i="9"/>
  <c r="E47" i="9"/>
  <c r="I46" i="9"/>
  <c r="E46" i="9"/>
  <c r="H45" i="9"/>
  <c r="G45" i="9"/>
  <c r="G29" i="9" s="1"/>
  <c r="D45" i="9"/>
  <c r="C45" i="9"/>
  <c r="B45" i="9"/>
  <c r="I44" i="9"/>
  <c r="E44" i="9"/>
  <c r="I43" i="9"/>
  <c r="E43" i="9"/>
  <c r="I42" i="9"/>
  <c r="E42" i="9"/>
  <c r="I41" i="9"/>
  <c r="E41" i="9"/>
  <c r="H40" i="9"/>
  <c r="I40" i="9" s="1"/>
  <c r="G40" i="9"/>
  <c r="D40" i="9"/>
  <c r="E40" i="9" s="1"/>
  <c r="F40" i="9" s="1"/>
  <c r="C40" i="9"/>
  <c r="I39" i="9"/>
  <c r="E39" i="9"/>
  <c r="I38" i="9"/>
  <c r="E38" i="9"/>
  <c r="I37" i="9"/>
  <c r="E37" i="9"/>
  <c r="I36" i="9"/>
  <c r="E36" i="9"/>
  <c r="I35" i="9"/>
  <c r="E35" i="9"/>
  <c r="I34" i="9"/>
  <c r="E34" i="9"/>
  <c r="H33" i="9"/>
  <c r="H29" i="9" s="1"/>
  <c r="G33" i="9"/>
  <c r="D33" i="9"/>
  <c r="C33" i="9"/>
  <c r="B33" i="9"/>
  <c r="B29" i="9" s="1"/>
  <c r="I32" i="9"/>
  <c r="E32" i="9"/>
  <c r="I31" i="9"/>
  <c r="E31" i="9"/>
  <c r="H30" i="9"/>
  <c r="G30" i="9"/>
  <c r="D30" i="9"/>
  <c r="E30" i="9" s="1"/>
  <c r="F30" i="9" s="1"/>
  <c r="C30" i="9"/>
  <c r="C29" i="9" s="1"/>
  <c r="B30" i="9"/>
  <c r="D29" i="9"/>
  <c r="I28" i="9"/>
  <c r="E28" i="9"/>
  <c r="I27" i="9"/>
  <c r="E27" i="9"/>
  <c r="H26" i="9"/>
  <c r="G26" i="9"/>
  <c r="D26" i="9"/>
  <c r="C26" i="9"/>
  <c r="B26" i="9"/>
  <c r="I25" i="9"/>
  <c r="E25" i="9"/>
  <c r="I24" i="9"/>
  <c r="E24" i="9"/>
  <c r="H23" i="9"/>
  <c r="G23" i="9"/>
  <c r="D23" i="9"/>
  <c r="C23" i="9"/>
  <c r="B23" i="9"/>
  <c r="I22" i="9"/>
  <c r="E22" i="9"/>
  <c r="I21" i="9"/>
  <c r="E21" i="9"/>
  <c r="I20" i="9"/>
  <c r="E20" i="9"/>
  <c r="I19" i="9"/>
  <c r="E19" i="9"/>
  <c r="I18" i="9"/>
  <c r="E18" i="9"/>
  <c r="I17" i="9"/>
  <c r="E17" i="9"/>
  <c r="H16" i="9"/>
  <c r="I16" i="9" s="1"/>
  <c r="G16" i="9"/>
  <c r="G15" i="9" s="1"/>
  <c r="E16" i="9"/>
  <c r="D16" i="9"/>
  <c r="C16" i="9"/>
  <c r="B16" i="9"/>
  <c r="H15" i="9"/>
  <c r="I15" i="9" s="1"/>
  <c r="J15" i="9" s="1"/>
  <c r="D15" i="9"/>
  <c r="C15" i="9"/>
  <c r="B15" i="9"/>
  <c r="I65" i="9" l="1"/>
  <c r="I29" i="9"/>
  <c r="B77" i="9"/>
  <c r="E77" i="9" s="1"/>
  <c r="D77" i="9"/>
  <c r="E23" i="9"/>
  <c r="F23" i="9" s="1"/>
  <c r="E33" i="9"/>
  <c r="F33" i="9" s="1"/>
  <c r="E26" i="9"/>
  <c r="F26" i="9" s="1"/>
  <c r="I30" i="9"/>
  <c r="E45" i="9"/>
  <c r="F45" i="9" s="1"/>
  <c r="I51" i="9"/>
  <c r="E59" i="9"/>
  <c r="F59" i="9" s="1"/>
  <c r="E71" i="9"/>
  <c r="F71" i="9" s="1"/>
  <c r="E29" i="9"/>
  <c r="F29" i="9" s="1"/>
  <c r="I54" i="9"/>
  <c r="I66" i="9"/>
  <c r="I23" i="9"/>
  <c r="I45" i="9"/>
  <c r="I59" i="9"/>
  <c r="E65" i="9"/>
  <c r="F65" i="9" s="1"/>
  <c r="I71" i="9"/>
  <c r="F79" i="9"/>
  <c r="C77" i="9"/>
  <c r="C78" i="9" s="1"/>
  <c r="I26" i="9"/>
  <c r="I48" i="9"/>
  <c r="E54" i="9"/>
  <c r="F54" i="9" s="1"/>
  <c r="I62" i="9"/>
  <c r="E66" i="9"/>
  <c r="F66" i="9" s="1"/>
  <c r="I74" i="9"/>
  <c r="G77" i="9"/>
  <c r="I33" i="9"/>
  <c r="D78" i="9"/>
  <c r="E78" i="9" s="1"/>
  <c r="G78" i="9"/>
  <c r="J79" i="9"/>
  <c r="H77" i="9"/>
  <c r="D79" i="9"/>
  <c r="E15" i="9"/>
  <c r="F15" i="9" s="1"/>
  <c r="F16" i="9"/>
  <c r="J16" i="9"/>
  <c r="I76" i="8"/>
  <c r="E76" i="8"/>
  <c r="I75" i="8"/>
  <c r="E75" i="8"/>
  <c r="H74" i="8"/>
  <c r="G74" i="8"/>
  <c r="D74" i="8"/>
  <c r="E74" i="8" s="1"/>
  <c r="F74" i="8" s="1"/>
  <c r="C74" i="8"/>
  <c r="B74" i="8"/>
  <c r="I73" i="8"/>
  <c r="E73" i="8"/>
  <c r="I72" i="8"/>
  <c r="E72" i="8"/>
  <c r="H71" i="8"/>
  <c r="G71" i="8"/>
  <c r="D71" i="8"/>
  <c r="C71" i="8"/>
  <c r="B71" i="8"/>
  <c r="I70" i="8"/>
  <c r="E70" i="8"/>
  <c r="I69" i="8"/>
  <c r="E69" i="8"/>
  <c r="I68" i="8"/>
  <c r="E68" i="8"/>
  <c r="I67" i="8"/>
  <c r="E67" i="8"/>
  <c r="H66" i="8"/>
  <c r="H65" i="8" s="1"/>
  <c r="I65" i="8" s="1"/>
  <c r="G66" i="8"/>
  <c r="D66" i="8"/>
  <c r="C66" i="8"/>
  <c r="B66" i="8"/>
  <c r="C65" i="8"/>
  <c r="B65" i="8"/>
  <c r="I64" i="8"/>
  <c r="E64" i="8"/>
  <c r="I63" i="8"/>
  <c r="E63" i="8"/>
  <c r="H62" i="8"/>
  <c r="G62" i="8"/>
  <c r="D62" i="8"/>
  <c r="E62" i="8" s="1"/>
  <c r="F62" i="8" s="1"/>
  <c r="C62" i="8"/>
  <c r="B62" i="8"/>
  <c r="I61" i="8"/>
  <c r="E61" i="8"/>
  <c r="I60" i="8"/>
  <c r="E60" i="8"/>
  <c r="H59" i="8"/>
  <c r="G59" i="8"/>
  <c r="D59" i="8"/>
  <c r="E59" i="8" s="1"/>
  <c r="F59" i="8" s="1"/>
  <c r="C59" i="8"/>
  <c r="B59" i="8"/>
  <c r="I58" i="8"/>
  <c r="E58" i="8"/>
  <c r="I57" i="8"/>
  <c r="E57" i="8"/>
  <c r="I56" i="8"/>
  <c r="E56" i="8"/>
  <c r="I55" i="8"/>
  <c r="E55" i="8"/>
  <c r="H54" i="8"/>
  <c r="G54" i="8"/>
  <c r="D54" i="8"/>
  <c r="C54" i="8"/>
  <c r="B54" i="8"/>
  <c r="I53" i="8"/>
  <c r="E53" i="8"/>
  <c r="I52" i="8"/>
  <c r="E52" i="8"/>
  <c r="H51" i="8"/>
  <c r="G51" i="8"/>
  <c r="D51" i="8"/>
  <c r="C51" i="8"/>
  <c r="B51" i="8"/>
  <c r="I50" i="8"/>
  <c r="E50" i="8"/>
  <c r="I49" i="8"/>
  <c r="E49" i="8"/>
  <c r="H48" i="8"/>
  <c r="G48" i="8"/>
  <c r="D48" i="8"/>
  <c r="E48" i="8" s="1"/>
  <c r="F48" i="8" s="1"/>
  <c r="C48" i="8"/>
  <c r="B48" i="8"/>
  <c r="I47" i="8"/>
  <c r="E47" i="8"/>
  <c r="I46" i="8"/>
  <c r="E46" i="8"/>
  <c r="H45" i="8"/>
  <c r="G45" i="8"/>
  <c r="D45" i="8"/>
  <c r="E45" i="8" s="1"/>
  <c r="F45" i="8" s="1"/>
  <c r="C45" i="8"/>
  <c r="B45" i="8"/>
  <c r="I44" i="8"/>
  <c r="E44" i="8"/>
  <c r="I43" i="8"/>
  <c r="E43" i="8"/>
  <c r="I42" i="8"/>
  <c r="E42" i="8"/>
  <c r="I41" i="8"/>
  <c r="E41" i="8"/>
  <c r="H40" i="8"/>
  <c r="I40" i="8" s="1"/>
  <c r="G40" i="8"/>
  <c r="D40" i="8"/>
  <c r="E40" i="8" s="1"/>
  <c r="F40" i="8" s="1"/>
  <c r="C40" i="8"/>
  <c r="I39" i="8"/>
  <c r="E39" i="8"/>
  <c r="I38" i="8"/>
  <c r="E38" i="8"/>
  <c r="I37" i="8"/>
  <c r="E37" i="8"/>
  <c r="I36" i="8"/>
  <c r="E36" i="8"/>
  <c r="I35" i="8"/>
  <c r="E35" i="8"/>
  <c r="I34" i="8"/>
  <c r="E34" i="8"/>
  <c r="H33" i="8"/>
  <c r="G33" i="8"/>
  <c r="D33" i="8"/>
  <c r="D29" i="8" s="1"/>
  <c r="C33" i="8"/>
  <c r="B33" i="8"/>
  <c r="I33" i="8" s="1"/>
  <c r="I32" i="8"/>
  <c r="E32" i="8"/>
  <c r="I31" i="8"/>
  <c r="E31" i="8"/>
  <c r="H30" i="8"/>
  <c r="H29" i="8" s="1"/>
  <c r="G30" i="8"/>
  <c r="D30" i="8"/>
  <c r="C30" i="8"/>
  <c r="B30" i="8"/>
  <c r="I30" i="8" s="1"/>
  <c r="I28" i="8"/>
  <c r="E28" i="8"/>
  <c r="I27" i="8"/>
  <c r="E27" i="8"/>
  <c r="H26" i="8"/>
  <c r="G26" i="8"/>
  <c r="D26" i="8"/>
  <c r="C26" i="8"/>
  <c r="B26" i="8"/>
  <c r="I26" i="8" s="1"/>
  <c r="I25" i="8"/>
  <c r="E25" i="8"/>
  <c r="I24" i="8"/>
  <c r="E24" i="8"/>
  <c r="H23" i="8"/>
  <c r="G23" i="8"/>
  <c r="D23" i="8"/>
  <c r="C23" i="8"/>
  <c r="C15" i="8" s="1"/>
  <c r="B23" i="8"/>
  <c r="I23" i="8" s="1"/>
  <c r="I22" i="8"/>
  <c r="E22" i="8"/>
  <c r="I21" i="8"/>
  <c r="E21" i="8"/>
  <c r="I20" i="8"/>
  <c r="E20" i="8"/>
  <c r="I19" i="8"/>
  <c r="E19" i="8"/>
  <c r="I18" i="8"/>
  <c r="E18" i="8"/>
  <c r="I17" i="8"/>
  <c r="E17" i="8"/>
  <c r="H16" i="8"/>
  <c r="G16" i="8"/>
  <c r="G15" i="8" s="1"/>
  <c r="D16" i="8"/>
  <c r="E16" i="8" s="1"/>
  <c r="C16" i="8"/>
  <c r="B16" i="8"/>
  <c r="D15" i="8"/>
  <c r="I48" i="8" l="1"/>
  <c r="E54" i="8"/>
  <c r="F54" i="8" s="1"/>
  <c r="I62" i="8"/>
  <c r="G65" i="8"/>
  <c r="E71" i="8"/>
  <c r="F71" i="8" s="1"/>
  <c r="I51" i="8"/>
  <c r="I66" i="8"/>
  <c r="B29" i="8"/>
  <c r="I71" i="8"/>
  <c r="I54" i="8"/>
  <c r="B15" i="8"/>
  <c r="I16" i="8"/>
  <c r="J16" i="8" s="1"/>
  <c r="C29" i="8"/>
  <c r="I45" i="8"/>
  <c r="E51" i="8"/>
  <c r="F51" i="8" s="1"/>
  <c r="I59" i="8"/>
  <c r="D65" i="8"/>
  <c r="E65" i="8" s="1"/>
  <c r="F65" i="8" s="1"/>
  <c r="E66" i="8"/>
  <c r="F66" i="8" s="1"/>
  <c r="I74" i="8"/>
  <c r="I77" i="9"/>
  <c r="H78" i="9"/>
  <c r="I29" i="8"/>
  <c r="G29" i="8"/>
  <c r="G77" i="8"/>
  <c r="H15" i="8"/>
  <c r="I15" i="8" s="1"/>
  <c r="J15" i="8" s="1"/>
  <c r="F16" i="8"/>
  <c r="C77" i="8"/>
  <c r="E23" i="8"/>
  <c r="F23" i="8" s="1"/>
  <c r="E26" i="8"/>
  <c r="F26" i="8" s="1"/>
  <c r="E29" i="8"/>
  <c r="F29" i="8" s="1"/>
  <c r="E30" i="8"/>
  <c r="F30" i="8" s="1"/>
  <c r="E33" i="8"/>
  <c r="F33" i="8" s="1"/>
  <c r="H77" i="8"/>
  <c r="E15" i="8"/>
  <c r="F15" i="8" s="1"/>
  <c r="I76" i="7"/>
  <c r="E76" i="7"/>
  <c r="I75" i="7"/>
  <c r="E75" i="7"/>
  <c r="H74" i="7"/>
  <c r="G74" i="7"/>
  <c r="D74" i="7"/>
  <c r="C74" i="7"/>
  <c r="B74" i="7"/>
  <c r="I74" i="7" s="1"/>
  <c r="I73" i="7"/>
  <c r="E73" i="7"/>
  <c r="I72" i="7"/>
  <c r="E72" i="7"/>
  <c r="H71" i="7"/>
  <c r="H65" i="7" s="1"/>
  <c r="G71" i="7"/>
  <c r="D71" i="7"/>
  <c r="C71" i="7"/>
  <c r="B71" i="7"/>
  <c r="I71" i="7" s="1"/>
  <c r="I70" i="7"/>
  <c r="E70" i="7"/>
  <c r="I69" i="7"/>
  <c r="E69" i="7"/>
  <c r="I68" i="7"/>
  <c r="E68" i="7"/>
  <c r="I67" i="7"/>
  <c r="E67" i="7"/>
  <c r="H66" i="7"/>
  <c r="G66" i="7"/>
  <c r="D66" i="7"/>
  <c r="E66" i="7" s="1"/>
  <c r="F66" i="7" s="1"/>
  <c r="C66" i="7"/>
  <c r="C65" i="7" s="1"/>
  <c r="B66" i="7"/>
  <c r="I66" i="7" s="1"/>
  <c r="G65" i="7"/>
  <c r="D65" i="7"/>
  <c r="I64" i="7"/>
  <c r="E64" i="7"/>
  <c r="I63" i="7"/>
  <c r="E63" i="7"/>
  <c r="H62" i="7"/>
  <c r="G62" i="7"/>
  <c r="D62" i="7"/>
  <c r="C62" i="7"/>
  <c r="B62" i="7"/>
  <c r="I61" i="7"/>
  <c r="E61" i="7"/>
  <c r="I60" i="7"/>
  <c r="E60" i="7"/>
  <c r="H59" i="7"/>
  <c r="G59" i="7"/>
  <c r="D59" i="7"/>
  <c r="C59" i="7"/>
  <c r="B59" i="7"/>
  <c r="I58" i="7"/>
  <c r="E58" i="7"/>
  <c r="I57" i="7"/>
  <c r="E57" i="7"/>
  <c r="I56" i="7"/>
  <c r="E56" i="7"/>
  <c r="I55" i="7"/>
  <c r="E55" i="7"/>
  <c r="H54" i="7"/>
  <c r="G54" i="7"/>
  <c r="D54" i="7"/>
  <c r="E54" i="7" s="1"/>
  <c r="F54" i="7" s="1"/>
  <c r="C54" i="7"/>
  <c r="B54" i="7"/>
  <c r="I53" i="7"/>
  <c r="E53" i="7"/>
  <c r="I52" i="7"/>
  <c r="E52" i="7"/>
  <c r="H51" i="7"/>
  <c r="G51" i="7"/>
  <c r="D51" i="7"/>
  <c r="E51" i="7" s="1"/>
  <c r="F51" i="7" s="1"/>
  <c r="C51" i="7"/>
  <c r="B51" i="7"/>
  <c r="I50" i="7"/>
  <c r="E50" i="7"/>
  <c r="I49" i="7"/>
  <c r="E49" i="7"/>
  <c r="H48" i="7"/>
  <c r="I48" i="7" s="1"/>
  <c r="G48" i="7"/>
  <c r="D48" i="7"/>
  <c r="C48" i="7"/>
  <c r="B48" i="7"/>
  <c r="I47" i="7"/>
  <c r="E47" i="7"/>
  <c r="I46" i="7"/>
  <c r="E46" i="7"/>
  <c r="H45" i="7"/>
  <c r="G45" i="7"/>
  <c r="D45" i="7"/>
  <c r="C45" i="7"/>
  <c r="C29" i="7" s="1"/>
  <c r="B45" i="7"/>
  <c r="B29" i="7" s="1"/>
  <c r="I44" i="7"/>
  <c r="E44" i="7"/>
  <c r="I43" i="7"/>
  <c r="E43" i="7"/>
  <c r="I42" i="7"/>
  <c r="E42" i="7"/>
  <c r="I41" i="7"/>
  <c r="E41" i="7"/>
  <c r="H40" i="7"/>
  <c r="I40" i="7" s="1"/>
  <c r="G40" i="7"/>
  <c r="D40" i="7"/>
  <c r="E40" i="7" s="1"/>
  <c r="F40" i="7" s="1"/>
  <c r="C40" i="7"/>
  <c r="I39" i="7"/>
  <c r="E39" i="7"/>
  <c r="I38" i="7"/>
  <c r="E38" i="7"/>
  <c r="I37" i="7"/>
  <c r="E37" i="7"/>
  <c r="I36" i="7"/>
  <c r="E36" i="7"/>
  <c r="I35" i="7"/>
  <c r="E35" i="7"/>
  <c r="I34" i="7"/>
  <c r="E34" i="7"/>
  <c r="H33" i="7"/>
  <c r="G33" i="7"/>
  <c r="D33" i="7"/>
  <c r="C33" i="7"/>
  <c r="B33" i="7"/>
  <c r="I33" i="7" s="1"/>
  <c r="I32" i="7"/>
  <c r="E32" i="7"/>
  <c r="I31" i="7"/>
  <c r="E31" i="7"/>
  <c r="H30" i="7"/>
  <c r="G30" i="7"/>
  <c r="D30" i="7"/>
  <c r="C30" i="7"/>
  <c r="B30" i="7"/>
  <c r="I30" i="7" s="1"/>
  <c r="D29" i="7"/>
  <c r="I28" i="7"/>
  <c r="E28" i="7"/>
  <c r="I27" i="7"/>
  <c r="E27" i="7"/>
  <c r="H26" i="7"/>
  <c r="G26" i="7"/>
  <c r="D26" i="7"/>
  <c r="E26" i="7" s="1"/>
  <c r="F26" i="7" s="1"/>
  <c r="C26" i="7"/>
  <c r="B26" i="7"/>
  <c r="I25" i="7"/>
  <c r="E25" i="7"/>
  <c r="I24" i="7"/>
  <c r="E24" i="7"/>
  <c r="H23" i="7"/>
  <c r="G23" i="7"/>
  <c r="D23" i="7"/>
  <c r="C23" i="7"/>
  <c r="B23" i="7"/>
  <c r="I22" i="7"/>
  <c r="E22" i="7"/>
  <c r="I21" i="7"/>
  <c r="E21" i="7"/>
  <c r="I20" i="7"/>
  <c r="E20" i="7"/>
  <c r="I19" i="7"/>
  <c r="E19" i="7"/>
  <c r="I18" i="7"/>
  <c r="E18" i="7"/>
  <c r="I17" i="7"/>
  <c r="E17" i="7"/>
  <c r="H16" i="7"/>
  <c r="G16" i="7"/>
  <c r="D16" i="7"/>
  <c r="C16" i="7"/>
  <c r="C15" i="7" s="1"/>
  <c r="B16" i="7"/>
  <c r="B15" i="7" s="1"/>
  <c r="D77" i="8" l="1"/>
  <c r="B77" i="8"/>
  <c r="G78" i="8" s="1"/>
  <c r="B77" i="7"/>
  <c r="I65" i="7"/>
  <c r="C77" i="7"/>
  <c r="I62" i="7"/>
  <c r="E29" i="7"/>
  <c r="F29" i="7" s="1"/>
  <c r="E16" i="7"/>
  <c r="F16" i="7" s="1"/>
  <c r="I26" i="7"/>
  <c r="E45" i="7"/>
  <c r="F45" i="7" s="1"/>
  <c r="I51" i="7"/>
  <c r="E59" i="7"/>
  <c r="F59" i="7" s="1"/>
  <c r="B65" i="7"/>
  <c r="I23" i="7"/>
  <c r="G15" i="7"/>
  <c r="E23" i="7"/>
  <c r="F23" i="7" s="1"/>
  <c r="E48" i="7"/>
  <c r="F48" i="7" s="1"/>
  <c r="I54" i="7"/>
  <c r="E62" i="7"/>
  <c r="F62" i="7" s="1"/>
  <c r="I16" i="7"/>
  <c r="J16" i="7" s="1"/>
  <c r="I45" i="7"/>
  <c r="I59" i="7"/>
  <c r="E65" i="7"/>
  <c r="F65" i="7" s="1"/>
  <c r="I78" i="9"/>
  <c r="H79" i="9"/>
  <c r="G29" i="7"/>
  <c r="G77" i="7" s="1"/>
  <c r="G78" i="7" s="1"/>
  <c r="H29" i="7"/>
  <c r="I29" i="7" s="1"/>
  <c r="F79" i="8"/>
  <c r="H78" i="8"/>
  <c r="I77" i="8"/>
  <c r="J79" i="7"/>
  <c r="C78" i="7"/>
  <c r="D15" i="7"/>
  <c r="H15" i="7"/>
  <c r="E71" i="7"/>
  <c r="F71" i="7" s="1"/>
  <c r="E74" i="7"/>
  <c r="F74" i="7" s="1"/>
  <c r="E30" i="7"/>
  <c r="F30" i="7" s="1"/>
  <c r="E33" i="7"/>
  <c r="F33" i="7" s="1"/>
  <c r="D78" i="8" l="1"/>
  <c r="E77" i="8"/>
  <c r="C78" i="8"/>
  <c r="I78" i="8"/>
  <c r="H79" i="8"/>
  <c r="I15" i="7"/>
  <c r="J15" i="7" s="1"/>
  <c r="H77" i="7"/>
  <c r="D77" i="7"/>
  <c r="E15" i="7"/>
  <c r="F15" i="7" s="1"/>
  <c r="F79" i="7"/>
  <c r="E78" i="8" l="1"/>
  <c r="D79" i="8"/>
  <c r="H78" i="7"/>
  <c r="I77" i="7"/>
  <c r="D78" i="7"/>
  <c r="E77" i="7"/>
  <c r="I78" i="7" l="1"/>
  <c r="H79" i="7"/>
  <c r="E78" i="7"/>
  <c r="D79" i="7"/>
  <c r="I76" i="6" l="1"/>
  <c r="E76" i="6"/>
  <c r="I75" i="6"/>
  <c r="E75" i="6"/>
  <c r="H74" i="6"/>
  <c r="I74" i="6" s="1"/>
  <c r="J74" i="6" s="1"/>
  <c r="G74" i="6"/>
  <c r="D74" i="6"/>
  <c r="E74" i="6" s="1"/>
  <c r="F74" i="6" s="1"/>
  <c r="C74" i="6"/>
  <c r="B74" i="6"/>
  <c r="I73" i="6"/>
  <c r="E73" i="6"/>
  <c r="I72" i="6"/>
  <c r="E72" i="6"/>
  <c r="H71" i="6"/>
  <c r="G71" i="6"/>
  <c r="D71" i="6"/>
  <c r="C71" i="6"/>
  <c r="B71" i="6"/>
  <c r="I71" i="6" s="1"/>
  <c r="J71" i="6" s="1"/>
  <c r="I70" i="6"/>
  <c r="E70" i="6"/>
  <c r="I69" i="6"/>
  <c r="E69" i="6"/>
  <c r="I68" i="6"/>
  <c r="E68" i="6"/>
  <c r="I67" i="6"/>
  <c r="E67" i="6"/>
  <c r="H66" i="6"/>
  <c r="G66" i="6"/>
  <c r="D66" i="6"/>
  <c r="E66" i="6" s="1"/>
  <c r="F66" i="6" s="1"/>
  <c r="C66" i="6"/>
  <c r="B66" i="6"/>
  <c r="H65" i="6"/>
  <c r="D65" i="6"/>
  <c r="I64" i="6"/>
  <c r="E64" i="6"/>
  <c r="I63" i="6"/>
  <c r="E63" i="6"/>
  <c r="H62" i="6"/>
  <c r="I62" i="6" s="1"/>
  <c r="J62" i="6" s="1"/>
  <c r="G62" i="6"/>
  <c r="E62" i="6"/>
  <c r="F62" i="6" s="1"/>
  <c r="D62" i="6"/>
  <c r="C62" i="6"/>
  <c r="B62" i="6"/>
  <c r="I61" i="6"/>
  <c r="E61" i="6"/>
  <c r="I60" i="6"/>
  <c r="E60" i="6"/>
  <c r="H59" i="6"/>
  <c r="G59" i="6"/>
  <c r="D59" i="6"/>
  <c r="C59" i="6"/>
  <c r="B59" i="6"/>
  <c r="I59" i="6" s="1"/>
  <c r="J59" i="6" s="1"/>
  <c r="I58" i="6"/>
  <c r="E58" i="6"/>
  <c r="I57" i="6"/>
  <c r="E57" i="6"/>
  <c r="I56" i="6"/>
  <c r="E56" i="6"/>
  <c r="I55" i="6"/>
  <c r="E55" i="6"/>
  <c r="H54" i="6"/>
  <c r="G54" i="6"/>
  <c r="D54" i="6"/>
  <c r="E54" i="6" s="1"/>
  <c r="F54" i="6" s="1"/>
  <c r="C54" i="6"/>
  <c r="B54" i="6"/>
  <c r="I53" i="6"/>
  <c r="E53" i="6"/>
  <c r="I52" i="6"/>
  <c r="E52" i="6"/>
  <c r="H51" i="6"/>
  <c r="G51" i="6"/>
  <c r="D51" i="6"/>
  <c r="E51" i="6" s="1"/>
  <c r="F51" i="6" s="1"/>
  <c r="C51" i="6"/>
  <c r="B51" i="6"/>
  <c r="I50" i="6"/>
  <c r="E50" i="6"/>
  <c r="I49" i="6"/>
  <c r="E49" i="6"/>
  <c r="H48" i="6"/>
  <c r="I48" i="6" s="1"/>
  <c r="J48" i="6" s="1"/>
  <c r="G48" i="6"/>
  <c r="D48" i="6"/>
  <c r="E48" i="6" s="1"/>
  <c r="F48" i="6" s="1"/>
  <c r="C48" i="6"/>
  <c r="B48" i="6"/>
  <c r="I47" i="6"/>
  <c r="E47" i="6"/>
  <c r="I46" i="6"/>
  <c r="E46" i="6"/>
  <c r="H45" i="6"/>
  <c r="G45" i="6"/>
  <c r="D45" i="6"/>
  <c r="E45" i="6" s="1"/>
  <c r="F45" i="6" s="1"/>
  <c r="C45" i="6"/>
  <c r="B45" i="6"/>
  <c r="I44" i="6"/>
  <c r="E44" i="6"/>
  <c r="I43" i="6"/>
  <c r="E43" i="6"/>
  <c r="I42" i="6"/>
  <c r="E42" i="6"/>
  <c r="I41" i="6"/>
  <c r="E41" i="6"/>
  <c r="H40" i="6"/>
  <c r="I40" i="6" s="1"/>
  <c r="J40" i="6" s="1"/>
  <c r="G40" i="6"/>
  <c r="D40" i="6"/>
  <c r="E40" i="6" s="1"/>
  <c r="F40" i="6" s="1"/>
  <c r="C40" i="6"/>
  <c r="I39" i="6"/>
  <c r="E39" i="6"/>
  <c r="I38" i="6"/>
  <c r="E38" i="6"/>
  <c r="I37" i="6"/>
  <c r="E37" i="6"/>
  <c r="I36" i="6"/>
  <c r="E36" i="6"/>
  <c r="I35" i="6"/>
  <c r="E35" i="6"/>
  <c r="I34" i="6"/>
  <c r="E34" i="6"/>
  <c r="H33" i="6"/>
  <c r="G33" i="6"/>
  <c r="G29" i="6" s="1"/>
  <c r="D33" i="6"/>
  <c r="C33" i="6"/>
  <c r="B33" i="6"/>
  <c r="I32" i="6"/>
  <c r="E32" i="6"/>
  <c r="I31" i="6"/>
  <c r="E31" i="6"/>
  <c r="H30" i="6"/>
  <c r="G30" i="6"/>
  <c r="D30" i="6"/>
  <c r="C30" i="6"/>
  <c r="B30" i="6"/>
  <c r="I28" i="6"/>
  <c r="E28" i="6"/>
  <c r="I27" i="6"/>
  <c r="E27" i="6"/>
  <c r="H26" i="6"/>
  <c r="G26" i="6"/>
  <c r="D26" i="6"/>
  <c r="C26" i="6"/>
  <c r="B26" i="6"/>
  <c r="I25" i="6"/>
  <c r="E25" i="6"/>
  <c r="I24" i="6"/>
  <c r="E24" i="6"/>
  <c r="H23" i="6"/>
  <c r="G23" i="6"/>
  <c r="D23" i="6"/>
  <c r="E23" i="6" s="1"/>
  <c r="F23" i="6" s="1"/>
  <c r="C23" i="6"/>
  <c r="B23" i="6"/>
  <c r="I22" i="6"/>
  <c r="E22" i="6"/>
  <c r="E21" i="6"/>
  <c r="I20" i="6"/>
  <c r="E20" i="6"/>
  <c r="I19" i="6"/>
  <c r="E19" i="6"/>
  <c r="I18" i="6"/>
  <c r="E18" i="6"/>
  <c r="I17" i="6"/>
  <c r="E17" i="6"/>
  <c r="H16" i="6"/>
  <c r="G16" i="6"/>
  <c r="G15" i="6" s="1"/>
  <c r="D16" i="6"/>
  <c r="E16" i="6" s="1"/>
  <c r="C16" i="6"/>
  <c r="B16" i="6"/>
  <c r="H15" i="6"/>
  <c r="D15" i="6"/>
  <c r="C15" i="6" l="1"/>
  <c r="B15" i="6"/>
  <c r="E15" i="6" s="1"/>
  <c r="F15" i="6" s="1"/>
  <c r="E33" i="6"/>
  <c r="F33" i="6" s="1"/>
  <c r="I54" i="6"/>
  <c r="J54" i="6" s="1"/>
  <c r="C65" i="6"/>
  <c r="I30" i="6"/>
  <c r="J30" i="6" s="1"/>
  <c r="I33" i="6"/>
  <c r="J33" i="6" s="1"/>
  <c r="G65" i="6"/>
  <c r="I16" i="6"/>
  <c r="I23" i="6"/>
  <c r="J23" i="6" s="1"/>
  <c r="E30" i="6"/>
  <c r="F30" i="6" s="1"/>
  <c r="C29" i="6"/>
  <c r="B29" i="6"/>
  <c r="I45" i="6"/>
  <c r="J45" i="6" s="1"/>
  <c r="I51" i="6"/>
  <c r="J51" i="6" s="1"/>
  <c r="B65" i="6"/>
  <c r="I65" i="6" s="1"/>
  <c r="J65" i="6" s="1"/>
  <c r="I66" i="6"/>
  <c r="J66" i="6" s="1"/>
  <c r="F16" i="6"/>
  <c r="G77" i="6"/>
  <c r="C77" i="6"/>
  <c r="J16" i="6"/>
  <c r="I15" i="6"/>
  <c r="J15" i="6" s="1"/>
  <c r="E26" i="6"/>
  <c r="F26" i="6" s="1"/>
  <c r="I26" i="6"/>
  <c r="J26" i="6" s="1"/>
  <c r="D29" i="6"/>
  <c r="E29" i="6" s="1"/>
  <c r="F29" i="6" s="1"/>
  <c r="H29" i="6"/>
  <c r="I29" i="6" s="1"/>
  <c r="J29" i="6" s="1"/>
  <c r="E59" i="6"/>
  <c r="F59" i="6" s="1"/>
  <c r="E71" i="6"/>
  <c r="F71" i="6" s="1"/>
  <c r="D77" i="6"/>
  <c r="B77" i="6" l="1"/>
  <c r="C78" i="6" s="1"/>
  <c r="E65" i="6"/>
  <c r="F65" i="6" s="1"/>
  <c r="F79" i="6"/>
  <c r="J79" i="6"/>
  <c r="G78" i="6"/>
  <c r="H77" i="6"/>
  <c r="E77" i="6"/>
  <c r="D78" i="6" l="1"/>
  <c r="E78" i="6" s="1"/>
  <c r="H78" i="6"/>
  <c r="I77" i="6"/>
  <c r="D79" i="6" l="1"/>
  <c r="I78" i="6"/>
  <c r="H79" i="6"/>
  <c r="I76" i="5" l="1"/>
  <c r="E76" i="5"/>
  <c r="I75" i="5"/>
  <c r="E75" i="5"/>
  <c r="H74" i="5"/>
  <c r="G74" i="5"/>
  <c r="D74" i="5"/>
  <c r="C74" i="5"/>
  <c r="B74" i="5"/>
  <c r="B65" i="5" s="1"/>
  <c r="I73" i="5"/>
  <c r="E73" i="5"/>
  <c r="I72" i="5"/>
  <c r="E72" i="5"/>
  <c r="H71" i="5"/>
  <c r="G71" i="5"/>
  <c r="D71" i="5"/>
  <c r="C71" i="5"/>
  <c r="C65" i="5" s="1"/>
  <c r="B71" i="5"/>
  <c r="I70" i="5"/>
  <c r="E70" i="5"/>
  <c r="I69" i="5"/>
  <c r="E69" i="5"/>
  <c r="I68" i="5"/>
  <c r="E68" i="5"/>
  <c r="I67" i="5"/>
  <c r="E67" i="5"/>
  <c r="H66" i="5"/>
  <c r="G66" i="5"/>
  <c r="D66" i="5"/>
  <c r="E66" i="5" s="1"/>
  <c r="F66" i="5" s="1"/>
  <c r="C66" i="5"/>
  <c r="B66" i="5"/>
  <c r="G65" i="5"/>
  <c r="D65" i="5"/>
  <c r="I64" i="5"/>
  <c r="E64" i="5"/>
  <c r="I63" i="5"/>
  <c r="E63" i="5"/>
  <c r="H62" i="5"/>
  <c r="G62" i="5"/>
  <c r="D62" i="5"/>
  <c r="E62" i="5" s="1"/>
  <c r="F62" i="5" s="1"/>
  <c r="C62" i="5"/>
  <c r="B62" i="5"/>
  <c r="I61" i="5"/>
  <c r="E61" i="5"/>
  <c r="I60" i="5"/>
  <c r="E60" i="5"/>
  <c r="H59" i="5"/>
  <c r="I59" i="5" s="1"/>
  <c r="G59" i="5"/>
  <c r="D59" i="5"/>
  <c r="C59" i="5"/>
  <c r="B59" i="5"/>
  <c r="I58" i="5"/>
  <c r="E58" i="5"/>
  <c r="I57" i="5"/>
  <c r="E57" i="5"/>
  <c r="I56" i="5"/>
  <c r="E56" i="5"/>
  <c r="I55" i="5"/>
  <c r="E55" i="5"/>
  <c r="H54" i="5"/>
  <c r="G54" i="5"/>
  <c r="D54" i="5"/>
  <c r="C54" i="5"/>
  <c r="B54" i="5"/>
  <c r="I53" i="5"/>
  <c r="E53" i="5"/>
  <c r="I52" i="5"/>
  <c r="E52" i="5"/>
  <c r="H51" i="5"/>
  <c r="G51" i="5"/>
  <c r="D51" i="5"/>
  <c r="E51" i="5" s="1"/>
  <c r="F51" i="5" s="1"/>
  <c r="C51" i="5"/>
  <c r="B51" i="5"/>
  <c r="I50" i="5"/>
  <c r="E50" i="5"/>
  <c r="I49" i="5"/>
  <c r="E49" i="5"/>
  <c r="H48" i="5"/>
  <c r="G48" i="5"/>
  <c r="D48" i="5"/>
  <c r="E48" i="5" s="1"/>
  <c r="F48" i="5" s="1"/>
  <c r="C48" i="5"/>
  <c r="B48" i="5"/>
  <c r="I47" i="5"/>
  <c r="E47" i="5"/>
  <c r="I46" i="5"/>
  <c r="E46" i="5"/>
  <c r="H45" i="5"/>
  <c r="G45" i="5"/>
  <c r="D45" i="5"/>
  <c r="C45" i="5"/>
  <c r="B45" i="5"/>
  <c r="I44" i="5"/>
  <c r="E44" i="5"/>
  <c r="I43" i="5"/>
  <c r="E43" i="5"/>
  <c r="I42" i="5"/>
  <c r="E42" i="5"/>
  <c r="I41" i="5"/>
  <c r="E41" i="5"/>
  <c r="H40" i="5"/>
  <c r="I40" i="5" s="1"/>
  <c r="G40" i="5"/>
  <c r="D40" i="5"/>
  <c r="C40" i="5"/>
  <c r="I39" i="5"/>
  <c r="E39" i="5"/>
  <c r="I38" i="5"/>
  <c r="E38" i="5"/>
  <c r="I37" i="5"/>
  <c r="E37" i="5"/>
  <c r="I36" i="5"/>
  <c r="E36" i="5"/>
  <c r="I35" i="5"/>
  <c r="E35" i="5"/>
  <c r="I34" i="5"/>
  <c r="E34" i="5"/>
  <c r="H33" i="5"/>
  <c r="G33" i="5"/>
  <c r="D33" i="5"/>
  <c r="C33" i="5"/>
  <c r="B33" i="5"/>
  <c r="B29" i="5" s="1"/>
  <c r="I32" i="5"/>
  <c r="E32" i="5"/>
  <c r="I31" i="5"/>
  <c r="E31" i="5"/>
  <c r="H30" i="5"/>
  <c r="G30" i="5"/>
  <c r="D30" i="5"/>
  <c r="E30" i="5" s="1"/>
  <c r="F30" i="5" s="1"/>
  <c r="C30" i="5"/>
  <c r="C29" i="5" s="1"/>
  <c r="B30" i="5"/>
  <c r="I28" i="5"/>
  <c r="E28" i="5"/>
  <c r="I27" i="5"/>
  <c r="E27" i="5"/>
  <c r="H26" i="5"/>
  <c r="G26" i="5"/>
  <c r="D26" i="5"/>
  <c r="C26" i="5"/>
  <c r="B26" i="5"/>
  <c r="B15" i="5" s="1"/>
  <c r="B77" i="5" s="1"/>
  <c r="I25" i="5"/>
  <c r="E25" i="5"/>
  <c r="I24" i="5"/>
  <c r="E24" i="5"/>
  <c r="H23" i="5"/>
  <c r="G23" i="5"/>
  <c r="D23" i="5"/>
  <c r="E23" i="5" s="1"/>
  <c r="F23" i="5" s="1"/>
  <c r="C23" i="5"/>
  <c r="B23" i="5"/>
  <c r="I22" i="5"/>
  <c r="E22" i="5"/>
  <c r="I21" i="5"/>
  <c r="E21" i="5"/>
  <c r="I20" i="5"/>
  <c r="E20" i="5"/>
  <c r="I19" i="5"/>
  <c r="E19" i="5"/>
  <c r="I18" i="5"/>
  <c r="E18" i="5"/>
  <c r="I17" i="5"/>
  <c r="E17" i="5"/>
  <c r="H16" i="5"/>
  <c r="G16" i="5"/>
  <c r="G15" i="5" s="1"/>
  <c r="D16" i="5"/>
  <c r="E16" i="5" s="1"/>
  <c r="C16" i="5"/>
  <c r="B16" i="5"/>
  <c r="I45" i="5" l="1"/>
  <c r="H15" i="5"/>
  <c r="E26" i="5"/>
  <c r="F26" i="5" s="1"/>
  <c r="E33" i="5"/>
  <c r="F33" i="5" s="1"/>
  <c r="D29" i="5"/>
  <c r="E29" i="5" s="1"/>
  <c r="F29" i="5" s="1"/>
  <c r="I48" i="5"/>
  <c r="E54" i="5"/>
  <c r="F54" i="5" s="1"/>
  <c r="I62" i="5"/>
  <c r="E71" i="5"/>
  <c r="F71" i="5" s="1"/>
  <c r="C15" i="5"/>
  <c r="C77" i="5" s="1"/>
  <c r="C78" i="5" s="1"/>
  <c r="I23" i="5"/>
  <c r="I30" i="5"/>
  <c r="E45" i="5"/>
  <c r="F45" i="5" s="1"/>
  <c r="I51" i="5"/>
  <c r="E59" i="5"/>
  <c r="F59" i="5" s="1"/>
  <c r="I66" i="5"/>
  <c r="E74" i="5"/>
  <c r="F74" i="5" s="1"/>
  <c r="I26" i="5"/>
  <c r="I33" i="5"/>
  <c r="I54" i="5"/>
  <c r="G29" i="5"/>
  <c r="G77" i="5" s="1"/>
  <c r="G78" i="5" s="1"/>
  <c r="I71" i="5"/>
  <c r="E65" i="5"/>
  <c r="F65" i="5" s="1"/>
  <c r="I74" i="5"/>
  <c r="H65" i="5"/>
  <c r="I65" i="5" s="1"/>
  <c r="I15" i="5"/>
  <c r="J15" i="5" s="1"/>
  <c r="F16" i="5"/>
  <c r="I16" i="5"/>
  <c r="D15" i="5"/>
  <c r="H29" i="5"/>
  <c r="I29" i="5" s="1"/>
  <c r="E40" i="5"/>
  <c r="F40" i="5" s="1"/>
  <c r="H77" i="5" l="1"/>
  <c r="I77" i="5" s="1"/>
  <c r="F79" i="5"/>
  <c r="D77" i="5"/>
  <c r="E15" i="5"/>
  <c r="F15" i="5" s="1"/>
  <c r="J79" i="5"/>
  <c r="J16" i="5"/>
  <c r="H78" i="5" l="1"/>
  <c r="I78" i="5" s="1"/>
  <c r="D78" i="5"/>
  <c r="E77" i="5"/>
  <c r="H79" i="5" l="1"/>
  <c r="E78" i="5"/>
  <c r="D79" i="5"/>
  <c r="I76" i="4" l="1"/>
  <c r="E76" i="4"/>
  <c r="I75" i="4"/>
  <c r="E75" i="4"/>
  <c r="H74" i="4"/>
  <c r="G74" i="4"/>
  <c r="D74" i="4"/>
  <c r="C74" i="4"/>
  <c r="B74" i="4"/>
  <c r="I73" i="4"/>
  <c r="E73" i="4"/>
  <c r="I72" i="4"/>
  <c r="E72" i="4"/>
  <c r="H71" i="4"/>
  <c r="G71" i="4"/>
  <c r="D71" i="4"/>
  <c r="E71" i="4" s="1"/>
  <c r="F71" i="4" s="1"/>
  <c r="C71" i="4"/>
  <c r="B71" i="4"/>
  <c r="I70" i="4"/>
  <c r="E70" i="4"/>
  <c r="I69" i="4"/>
  <c r="E69" i="4"/>
  <c r="I68" i="4"/>
  <c r="E68" i="4"/>
  <c r="I67" i="4"/>
  <c r="E67" i="4"/>
  <c r="H66" i="4"/>
  <c r="I66" i="4" s="1"/>
  <c r="D66" i="4"/>
  <c r="C66" i="4"/>
  <c r="B66" i="4"/>
  <c r="G65" i="4"/>
  <c r="C65" i="4"/>
  <c r="B65" i="4"/>
  <c r="I64" i="4"/>
  <c r="E64" i="4"/>
  <c r="I63" i="4"/>
  <c r="E63" i="4"/>
  <c r="H62" i="4"/>
  <c r="G62" i="4"/>
  <c r="D62" i="4"/>
  <c r="C62" i="4"/>
  <c r="B62" i="4"/>
  <c r="I62" i="4" s="1"/>
  <c r="I61" i="4"/>
  <c r="E61" i="4"/>
  <c r="I60" i="4"/>
  <c r="E60" i="4"/>
  <c r="H59" i="4"/>
  <c r="G59" i="4"/>
  <c r="D59" i="4"/>
  <c r="C59" i="4"/>
  <c r="B59" i="4"/>
  <c r="I59" i="4" s="1"/>
  <c r="I58" i="4"/>
  <c r="E58" i="4"/>
  <c r="I57" i="4"/>
  <c r="E57" i="4"/>
  <c r="I56" i="4"/>
  <c r="E56" i="4"/>
  <c r="I55" i="4"/>
  <c r="E55" i="4"/>
  <c r="H54" i="4"/>
  <c r="G54" i="4"/>
  <c r="D54" i="4"/>
  <c r="C54" i="4"/>
  <c r="B54" i="4"/>
  <c r="I54" i="4" s="1"/>
  <c r="I53" i="4"/>
  <c r="E53" i="4"/>
  <c r="I52" i="4"/>
  <c r="E52" i="4"/>
  <c r="H51" i="4"/>
  <c r="G51" i="4"/>
  <c r="D51" i="4"/>
  <c r="C51" i="4"/>
  <c r="B51" i="4"/>
  <c r="I51" i="4" s="1"/>
  <c r="I50" i="4"/>
  <c r="E50" i="4"/>
  <c r="I49" i="4"/>
  <c r="E49" i="4"/>
  <c r="H48" i="4"/>
  <c r="G48" i="4"/>
  <c r="D48" i="4"/>
  <c r="E48" i="4" s="1"/>
  <c r="F48" i="4" s="1"/>
  <c r="C48" i="4"/>
  <c r="B48" i="4"/>
  <c r="I47" i="4"/>
  <c r="E47" i="4"/>
  <c r="I46" i="4"/>
  <c r="E46" i="4"/>
  <c r="H45" i="4"/>
  <c r="G45" i="4"/>
  <c r="D45" i="4"/>
  <c r="C45" i="4"/>
  <c r="B45" i="4"/>
  <c r="I44" i="4"/>
  <c r="E44" i="4"/>
  <c r="I43" i="4"/>
  <c r="E43" i="4"/>
  <c r="I42" i="4"/>
  <c r="E42" i="4"/>
  <c r="I41" i="4"/>
  <c r="E41" i="4"/>
  <c r="H40" i="4"/>
  <c r="I40" i="4" s="1"/>
  <c r="G40" i="4"/>
  <c r="D40" i="4"/>
  <c r="E40" i="4" s="1"/>
  <c r="F40" i="4" s="1"/>
  <c r="C40" i="4"/>
  <c r="I39" i="4"/>
  <c r="E39" i="4"/>
  <c r="I38" i="4"/>
  <c r="E38" i="4"/>
  <c r="I37" i="4"/>
  <c r="E37" i="4"/>
  <c r="I36" i="4"/>
  <c r="E36" i="4"/>
  <c r="I35" i="4"/>
  <c r="E35" i="4"/>
  <c r="I34" i="4"/>
  <c r="E34" i="4"/>
  <c r="H33" i="4"/>
  <c r="G33" i="4"/>
  <c r="D33" i="4"/>
  <c r="C33" i="4"/>
  <c r="B33" i="4"/>
  <c r="I33" i="4" s="1"/>
  <c r="I32" i="4"/>
  <c r="E32" i="4"/>
  <c r="I31" i="4"/>
  <c r="E31" i="4"/>
  <c r="H30" i="4"/>
  <c r="I30" i="4" s="1"/>
  <c r="G30" i="4"/>
  <c r="E30" i="4"/>
  <c r="F30" i="4" s="1"/>
  <c r="D30" i="4"/>
  <c r="C30" i="4"/>
  <c r="B30" i="4"/>
  <c r="D29" i="4"/>
  <c r="I28" i="4"/>
  <c r="E28" i="4"/>
  <c r="I27" i="4"/>
  <c r="E27" i="4"/>
  <c r="H26" i="4"/>
  <c r="G26" i="4"/>
  <c r="D26" i="4"/>
  <c r="E26" i="4" s="1"/>
  <c r="F26" i="4" s="1"/>
  <c r="C26" i="4"/>
  <c r="B26" i="4"/>
  <c r="I26" i="4" s="1"/>
  <c r="I25" i="4"/>
  <c r="E25" i="4"/>
  <c r="I24" i="4"/>
  <c r="E24" i="4"/>
  <c r="H23" i="4"/>
  <c r="I23" i="4" s="1"/>
  <c r="G23" i="4"/>
  <c r="E23" i="4"/>
  <c r="F23" i="4" s="1"/>
  <c r="D23" i="4"/>
  <c r="C23" i="4"/>
  <c r="B23" i="4"/>
  <c r="I22" i="4"/>
  <c r="E22" i="4"/>
  <c r="I21" i="4"/>
  <c r="E21" i="4"/>
  <c r="I20" i="4"/>
  <c r="E20" i="4"/>
  <c r="I19" i="4"/>
  <c r="E19" i="4"/>
  <c r="I18" i="4"/>
  <c r="E18" i="4"/>
  <c r="I17" i="4"/>
  <c r="E17" i="4"/>
  <c r="H16" i="4"/>
  <c r="H15" i="4" s="1"/>
  <c r="G16" i="4"/>
  <c r="D16" i="4"/>
  <c r="C16" i="4"/>
  <c r="B16" i="4"/>
  <c r="I16" i="4" s="1"/>
  <c r="D15" i="4"/>
  <c r="C15" i="4"/>
  <c r="C29" i="4" l="1"/>
  <c r="I45" i="4"/>
  <c r="E74" i="4"/>
  <c r="F74" i="4" s="1"/>
  <c r="I48" i="4"/>
  <c r="E66" i="4"/>
  <c r="F66" i="4" s="1"/>
  <c r="I71" i="4"/>
  <c r="B29" i="4"/>
  <c r="E29" i="4" s="1"/>
  <c r="F29" i="4" s="1"/>
  <c r="G29" i="4"/>
  <c r="E45" i="4"/>
  <c r="F45" i="4" s="1"/>
  <c r="I74" i="4"/>
  <c r="G15" i="4"/>
  <c r="G77" i="4" s="1"/>
  <c r="H29" i="4"/>
  <c r="C77" i="4"/>
  <c r="J16" i="4"/>
  <c r="B15" i="4"/>
  <c r="B77" i="4" s="1"/>
  <c r="G78" i="4" s="1"/>
  <c r="E16" i="4"/>
  <c r="E51" i="4"/>
  <c r="F51" i="4" s="1"/>
  <c r="E54" i="4"/>
  <c r="F54" i="4" s="1"/>
  <c r="E59" i="4"/>
  <c r="F59" i="4" s="1"/>
  <c r="E62" i="4"/>
  <c r="F62" i="4" s="1"/>
  <c r="E33" i="4"/>
  <c r="F33" i="4" s="1"/>
  <c r="D65" i="4"/>
  <c r="E65" i="4" s="1"/>
  <c r="F65" i="4" s="1"/>
  <c r="H65" i="4"/>
  <c r="I65" i="4" s="1"/>
  <c r="I29" i="4" l="1"/>
  <c r="D77" i="4"/>
  <c r="F16" i="4"/>
  <c r="F79" i="4"/>
  <c r="I15" i="4"/>
  <c r="J15" i="4" s="1"/>
  <c r="H77" i="4"/>
  <c r="E15" i="4"/>
  <c r="F15" i="4" s="1"/>
  <c r="C78" i="4"/>
  <c r="H78" i="4" l="1"/>
  <c r="I77" i="4"/>
  <c r="E77" i="4"/>
  <c r="D78" i="4"/>
  <c r="I78" i="4" l="1"/>
  <c r="H79" i="4"/>
  <c r="E78" i="4"/>
  <c r="D79" i="4"/>
  <c r="I76" i="3" l="1"/>
  <c r="E76" i="3"/>
  <c r="I75" i="3"/>
  <c r="E75" i="3"/>
  <c r="H74" i="3"/>
  <c r="G74" i="3"/>
  <c r="G65" i="3" s="1"/>
  <c r="D74" i="3"/>
  <c r="C74" i="3"/>
  <c r="B74" i="3"/>
  <c r="I73" i="3"/>
  <c r="E73" i="3"/>
  <c r="I72" i="3"/>
  <c r="E72" i="3"/>
  <c r="H71" i="3"/>
  <c r="G71" i="3"/>
  <c r="D71" i="3"/>
  <c r="C71" i="3"/>
  <c r="B71" i="3"/>
  <c r="B65" i="3" s="1"/>
  <c r="I70" i="3"/>
  <c r="E70" i="3"/>
  <c r="I69" i="3"/>
  <c r="E69" i="3"/>
  <c r="I68" i="3"/>
  <c r="E68" i="3"/>
  <c r="I67" i="3"/>
  <c r="E67" i="3"/>
  <c r="H66" i="3"/>
  <c r="G66" i="3"/>
  <c r="D66" i="3"/>
  <c r="C66" i="3"/>
  <c r="C65" i="3" s="1"/>
  <c r="B66" i="3"/>
  <c r="D65" i="3"/>
  <c r="I64" i="3"/>
  <c r="E64" i="3"/>
  <c r="I63" i="3"/>
  <c r="E63" i="3"/>
  <c r="H62" i="3"/>
  <c r="G62" i="3"/>
  <c r="D62" i="3"/>
  <c r="C62" i="3"/>
  <c r="B62" i="3"/>
  <c r="I61" i="3"/>
  <c r="E61" i="3"/>
  <c r="I60" i="3"/>
  <c r="E60" i="3"/>
  <c r="H59" i="3"/>
  <c r="G59" i="3"/>
  <c r="D59" i="3"/>
  <c r="C59" i="3"/>
  <c r="B59" i="3"/>
  <c r="I58" i="3"/>
  <c r="E58" i="3"/>
  <c r="I57" i="3"/>
  <c r="E57" i="3"/>
  <c r="I56" i="3"/>
  <c r="E56" i="3"/>
  <c r="I55" i="3"/>
  <c r="E55" i="3"/>
  <c r="H54" i="3"/>
  <c r="G54" i="3"/>
  <c r="D54" i="3"/>
  <c r="C54" i="3"/>
  <c r="B54" i="3"/>
  <c r="I53" i="3"/>
  <c r="E53" i="3"/>
  <c r="I52" i="3"/>
  <c r="E52" i="3"/>
  <c r="H51" i="3"/>
  <c r="G51" i="3"/>
  <c r="D51" i="3"/>
  <c r="C51" i="3"/>
  <c r="B51" i="3"/>
  <c r="I50" i="3"/>
  <c r="E50" i="3"/>
  <c r="I49" i="3"/>
  <c r="E49" i="3"/>
  <c r="H48" i="3"/>
  <c r="G48" i="3"/>
  <c r="D48" i="3"/>
  <c r="C48" i="3"/>
  <c r="B48" i="3"/>
  <c r="I47" i="3"/>
  <c r="E47" i="3"/>
  <c r="I46" i="3"/>
  <c r="E46" i="3"/>
  <c r="H45" i="3"/>
  <c r="G45" i="3"/>
  <c r="D45" i="3"/>
  <c r="C45" i="3"/>
  <c r="B45" i="3"/>
  <c r="I44" i="3"/>
  <c r="E44" i="3"/>
  <c r="I43" i="3"/>
  <c r="E43" i="3"/>
  <c r="I42" i="3"/>
  <c r="E42" i="3"/>
  <c r="I41" i="3"/>
  <c r="E41" i="3"/>
  <c r="H40" i="3"/>
  <c r="I40" i="3" s="1"/>
  <c r="G40" i="3"/>
  <c r="D40" i="3"/>
  <c r="C40" i="3"/>
  <c r="I39" i="3"/>
  <c r="E39" i="3"/>
  <c r="I38" i="3"/>
  <c r="E38" i="3"/>
  <c r="I37" i="3"/>
  <c r="E37" i="3"/>
  <c r="I36" i="3"/>
  <c r="E36" i="3"/>
  <c r="I35" i="3"/>
  <c r="E35" i="3"/>
  <c r="I34" i="3"/>
  <c r="E34" i="3"/>
  <c r="H33" i="3"/>
  <c r="G33" i="3"/>
  <c r="D33" i="3"/>
  <c r="C33" i="3"/>
  <c r="B33" i="3"/>
  <c r="I32" i="3"/>
  <c r="E32" i="3"/>
  <c r="I31" i="3"/>
  <c r="E31" i="3"/>
  <c r="H30" i="3"/>
  <c r="G30" i="3"/>
  <c r="D30" i="3"/>
  <c r="C30" i="3"/>
  <c r="B30" i="3"/>
  <c r="I28" i="3"/>
  <c r="E28" i="3"/>
  <c r="I27" i="3"/>
  <c r="E27" i="3"/>
  <c r="H26" i="3"/>
  <c r="G26" i="3"/>
  <c r="D26" i="3"/>
  <c r="C26" i="3"/>
  <c r="B26" i="3"/>
  <c r="B15" i="3" s="1"/>
  <c r="I25" i="3"/>
  <c r="E25" i="3"/>
  <c r="I24" i="3"/>
  <c r="E24" i="3"/>
  <c r="H23" i="3"/>
  <c r="G23" i="3"/>
  <c r="D23" i="3"/>
  <c r="E23" i="3" s="1"/>
  <c r="F23" i="3" s="1"/>
  <c r="C23" i="3"/>
  <c r="B23" i="3"/>
  <c r="I22" i="3"/>
  <c r="E22" i="3"/>
  <c r="I21" i="3"/>
  <c r="E21" i="3"/>
  <c r="I20" i="3"/>
  <c r="E20" i="3"/>
  <c r="I19" i="3"/>
  <c r="E19" i="3"/>
  <c r="I18" i="3"/>
  <c r="E18" i="3"/>
  <c r="I17" i="3"/>
  <c r="E17" i="3"/>
  <c r="H16" i="3"/>
  <c r="G16" i="3"/>
  <c r="G15" i="3" s="1"/>
  <c r="D16" i="3"/>
  <c r="E16" i="3" s="1"/>
  <c r="C16" i="3"/>
  <c r="B16" i="3"/>
  <c r="C29" i="3" l="1"/>
  <c r="B29" i="3"/>
  <c r="B77" i="3" s="1"/>
  <c r="E48" i="3"/>
  <c r="F48" i="3" s="1"/>
  <c r="E62" i="3"/>
  <c r="F62" i="3" s="1"/>
  <c r="I16" i="3"/>
  <c r="E30" i="3"/>
  <c r="F30" i="3" s="1"/>
  <c r="E51" i="3"/>
  <c r="F51" i="3" s="1"/>
  <c r="E66" i="3"/>
  <c r="F66" i="3" s="1"/>
  <c r="E26" i="3"/>
  <c r="F26" i="3" s="1"/>
  <c r="E33" i="3"/>
  <c r="F33" i="3" s="1"/>
  <c r="D29" i="3"/>
  <c r="E29" i="3" s="1"/>
  <c r="F29" i="3" s="1"/>
  <c r="I48" i="3"/>
  <c r="E54" i="3"/>
  <c r="F54" i="3" s="1"/>
  <c r="I62" i="3"/>
  <c r="E71" i="3"/>
  <c r="F71" i="3" s="1"/>
  <c r="C15" i="3"/>
  <c r="I23" i="3"/>
  <c r="J79" i="3" s="1"/>
  <c r="I30" i="3"/>
  <c r="E45" i="3"/>
  <c r="F45" i="3" s="1"/>
  <c r="I51" i="3"/>
  <c r="E59" i="3"/>
  <c r="F59" i="3" s="1"/>
  <c r="I66" i="3"/>
  <c r="E74" i="3"/>
  <c r="F74" i="3" s="1"/>
  <c r="I26" i="3"/>
  <c r="I33" i="3"/>
  <c r="I54" i="3"/>
  <c r="I71" i="3"/>
  <c r="I45" i="3"/>
  <c r="I59" i="3"/>
  <c r="E65" i="3"/>
  <c r="F65" i="3" s="1"/>
  <c r="I74" i="3"/>
  <c r="G29" i="3"/>
  <c r="G77" i="3"/>
  <c r="H65" i="3"/>
  <c r="I65" i="3" s="1"/>
  <c r="J16" i="3"/>
  <c r="F16" i="3"/>
  <c r="D15" i="3"/>
  <c r="H15" i="3"/>
  <c r="H29" i="3"/>
  <c r="I29" i="3" s="1"/>
  <c r="E40" i="3"/>
  <c r="F40" i="3" s="1"/>
  <c r="G78" i="3" l="1"/>
  <c r="C77" i="3"/>
  <c r="C78" i="3" s="1"/>
  <c r="E15" i="3"/>
  <c r="F15" i="3" s="1"/>
  <c r="D77" i="3"/>
  <c r="F79" i="3"/>
  <c r="H77" i="3"/>
  <c r="I15" i="3"/>
  <c r="J15" i="3" s="1"/>
  <c r="D78" i="3" l="1"/>
  <c r="E77" i="3"/>
  <c r="H78" i="3"/>
  <c r="I77" i="3"/>
  <c r="I78" i="3" l="1"/>
  <c r="H79" i="3"/>
  <c r="E78" i="3"/>
  <c r="D79" i="3"/>
  <c r="I76" i="2"/>
  <c r="E76" i="2"/>
  <c r="I75" i="2"/>
  <c r="E75" i="2"/>
  <c r="H74" i="2"/>
  <c r="G74" i="2"/>
  <c r="D74" i="2"/>
  <c r="E74" i="2" s="1"/>
  <c r="F74" i="2" s="1"/>
  <c r="C74" i="2"/>
  <c r="B74" i="2"/>
  <c r="I73" i="2"/>
  <c r="E73" i="2"/>
  <c r="I72" i="2"/>
  <c r="E72" i="2"/>
  <c r="H71" i="2"/>
  <c r="G71" i="2"/>
  <c r="G65" i="2" s="1"/>
  <c r="D71" i="2"/>
  <c r="C71" i="2"/>
  <c r="B71" i="2"/>
  <c r="I70" i="2"/>
  <c r="E70" i="2"/>
  <c r="I69" i="2"/>
  <c r="E69" i="2"/>
  <c r="I68" i="2"/>
  <c r="E68" i="2"/>
  <c r="I67" i="2"/>
  <c r="E67" i="2"/>
  <c r="H66" i="2"/>
  <c r="G66" i="2"/>
  <c r="D66" i="2"/>
  <c r="C66" i="2"/>
  <c r="B66" i="2"/>
  <c r="D65" i="2"/>
  <c r="C65" i="2"/>
  <c r="B65" i="2"/>
  <c r="I64" i="2"/>
  <c r="E64" i="2"/>
  <c r="I63" i="2"/>
  <c r="E63" i="2"/>
  <c r="H62" i="2"/>
  <c r="G62" i="2"/>
  <c r="D62" i="2"/>
  <c r="E62" i="2" s="1"/>
  <c r="F62" i="2" s="1"/>
  <c r="C62" i="2"/>
  <c r="B62" i="2"/>
  <c r="I61" i="2"/>
  <c r="E61" i="2"/>
  <c r="I60" i="2"/>
  <c r="E60" i="2"/>
  <c r="H59" i="2"/>
  <c r="G59" i="2"/>
  <c r="D59" i="2"/>
  <c r="E59" i="2" s="1"/>
  <c r="F59" i="2" s="1"/>
  <c r="C59" i="2"/>
  <c r="B59" i="2"/>
  <c r="I58" i="2"/>
  <c r="E58" i="2"/>
  <c r="I57" i="2"/>
  <c r="E57" i="2"/>
  <c r="I56" i="2"/>
  <c r="E56" i="2"/>
  <c r="I55" i="2"/>
  <c r="E55" i="2"/>
  <c r="H54" i="2"/>
  <c r="G54" i="2"/>
  <c r="D54" i="2"/>
  <c r="C54" i="2"/>
  <c r="B54" i="2"/>
  <c r="I53" i="2"/>
  <c r="E53" i="2"/>
  <c r="I52" i="2"/>
  <c r="E52" i="2"/>
  <c r="H51" i="2"/>
  <c r="G51" i="2"/>
  <c r="D51" i="2"/>
  <c r="C51" i="2"/>
  <c r="B51" i="2"/>
  <c r="I50" i="2"/>
  <c r="E50" i="2"/>
  <c r="I49" i="2"/>
  <c r="E49" i="2"/>
  <c r="H48" i="2"/>
  <c r="G48" i="2"/>
  <c r="D48" i="2"/>
  <c r="E48" i="2" s="1"/>
  <c r="C48" i="2"/>
  <c r="B48" i="2"/>
  <c r="I47" i="2"/>
  <c r="E47" i="2"/>
  <c r="I46" i="2"/>
  <c r="E46" i="2"/>
  <c r="H45" i="2"/>
  <c r="I45" i="2" s="1"/>
  <c r="G45" i="2"/>
  <c r="D45" i="2"/>
  <c r="E45" i="2" s="1"/>
  <c r="F45" i="2" s="1"/>
  <c r="C45" i="2"/>
  <c r="B45" i="2"/>
  <c r="I44" i="2"/>
  <c r="E44" i="2"/>
  <c r="I43" i="2"/>
  <c r="E43" i="2"/>
  <c r="I42" i="2"/>
  <c r="E42" i="2"/>
  <c r="I41" i="2"/>
  <c r="E41" i="2"/>
  <c r="H40" i="2"/>
  <c r="I40" i="2" s="1"/>
  <c r="G40" i="2"/>
  <c r="D40" i="2"/>
  <c r="E40" i="2" s="1"/>
  <c r="F40" i="2" s="1"/>
  <c r="C40" i="2"/>
  <c r="I39" i="2"/>
  <c r="E39" i="2"/>
  <c r="I38" i="2"/>
  <c r="E38" i="2"/>
  <c r="I37" i="2"/>
  <c r="E37" i="2"/>
  <c r="I36" i="2"/>
  <c r="E36" i="2"/>
  <c r="I35" i="2"/>
  <c r="E35" i="2"/>
  <c r="I34" i="2"/>
  <c r="E34" i="2"/>
  <c r="H33" i="2"/>
  <c r="G33" i="2"/>
  <c r="D33" i="2"/>
  <c r="E33" i="2" s="1"/>
  <c r="F33" i="2" s="1"/>
  <c r="C33" i="2"/>
  <c r="B33" i="2"/>
  <c r="I32" i="2"/>
  <c r="E32" i="2"/>
  <c r="I31" i="2"/>
  <c r="E31" i="2"/>
  <c r="H30" i="2"/>
  <c r="G30" i="2"/>
  <c r="D30" i="2"/>
  <c r="C30" i="2"/>
  <c r="B30" i="2"/>
  <c r="B29" i="2"/>
  <c r="I28" i="2"/>
  <c r="E28" i="2"/>
  <c r="I27" i="2"/>
  <c r="E27" i="2"/>
  <c r="H26" i="2"/>
  <c r="G26" i="2"/>
  <c r="D26" i="2"/>
  <c r="E26" i="2" s="1"/>
  <c r="F26" i="2" s="1"/>
  <c r="C26" i="2"/>
  <c r="B26" i="2"/>
  <c r="I25" i="2"/>
  <c r="E25" i="2"/>
  <c r="I24" i="2"/>
  <c r="E24" i="2"/>
  <c r="H23" i="2"/>
  <c r="G23" i="2"/>
  <c r="C23" i="2"/>
  <c r="C15" i="2" s="1"/>
  <c r="B23" i="2"/>
  <c r="E23" i="2" s="1"/>
  <c r="F23" i="2" s="1"/>
  <c r="I22" i="2"/>
  <c r="E22" i="2"/>
  <c r="I21" i="2"/>
  <c r="E21" i="2"/>
  <c r="I20" i="2"/>
  <c r="E20" i="2"/>
  <c r="I19" i="2"/>
  <c r="E19" i="2"/>
  <c r="I18" i="2"/>
  <c r="E18" i="2"/>
  <c r="I17" i="2"/>
  <c r="E17" i="2"/>
  <c r="H16" i="2"/>
  <c r="G16" i="2"/>
  <c r="D16" i="2"/>
  <c r="E16" i="2" s="1"/>
  <c r="C16" i="2"/>
  <c r="B16" i="2"/>
  <c r="B15" i="2" s="1"/>
  <c r="G15" i="2"/>
  <c r="D15" i="2"/>
  <c r="I26" i="2" l="1"/>
  <c r="E30" i="2"/>
  <c r="F30" i="2" s="1"/>
  <c r="C29" i="2"/>
  <c r="C77" i="2" s="1"/>
  <c r="C78" i="2" s="1"/>
  <c r="E54" i="2"/>
  <c r="F54" i="2" s="1"/>
  <c r="I62" i="2"/>
  <c r="E71" i="2"/>
  <c r="F71" i="2" s="1"/>
  <c r="I51" i="2"/>
  <c r="I66" i="2"/>
  <c r="I54" i="2"/>
  <c r="I71" i="2"/>
  <c r="I30" i="2"/>
  <c r="B77" i="2"/>
  <c r="I16" i="2"/>
  <c r="I23" i="2"/>
  <c r="I33" i="2"/>
  <c r="I59" i="2"/>
  <c r="E65" i="2"/>
  <c r="F65" i="2" s="1"/>
  <c r="E66" i="2"/>
  <c r="F66" i="2" s="1"/>
  <c r="I74" i="2"/>
  <c r="D29" i="2"/>
  <c r="D77" i="2" s="1"/>
  <c r="G29" i="2"/>
  <c r="G77" i="2" s="1"/>
  <c r="G78" i="2" s="1"/>
  <c r="H29" i="2"/>
  <c r="I29" i="2" s="1"/>
  <c r="H15" i="2"/>
  <c r="I15" i="2" s="1"/>
  <c r="J15" i="2" s="1"/>
  <c r="J79" i="2"/>
  <c r="J16" i="2"/>
  <c r="E15" i="2"/>
  <c r="F15" i="2" s="1"/>
  <c r="F16" i="2"/>
  <c r="H65" i="2"/>
  <c r="I65" i="2" s="1"/>
  <c r="I48" i="2"/>
  <c r="H79" i="2" s="1"/>
  <c r="E51" i="2"/>
  <c r="F51" i="2" s="1"/>
  <c r="E29" i="2" l="1"/>
  <c r="F29" i="2" s="1"/>
  <c r="F79" i="2"/>
  <c r="D78" i="2"/>
  <c r="E77" i="2"/>
  <c r="H77" i="2"/>
  <c r="E78" i="2" l="1"/>
  <c r="D79" i="2"/>
  <c r="H78" i="2"/>
  <c r="I78" i="2" s="1"/>
  <c r="I77" i="2"/>
  <c r="I58" i="1" l="1"/>
  <c r="G74" i="1" l="1"/>
  <c r="G71" i="1"/>
  <c r="G66" i="1"/>
  <c r="G62" i="1"/>
  <c r="G59" i="1"/>
  <c r="G54" i="1"/>
  <c r="G51" i="1"/>
  <c r="G48" i="1"/>
  <c r="G45" i="1"/>
  <c r="G40" i="1"/>
  <c r="G33" i="1"/>
  <c r="G30" i="1"/>
  <c r="G26" i="1"/>
  <c r="G23" i="1"/>
  <c r="G16"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I70" i="1"/>
  <c r="I69" i="1"/>
  <c r="I68" i="1"/>
  <c r="I67" i="1"/>
  <c r="I61" i="1"/>
  <c r="I60" i="1"/>
  <c r="I57" i="1"/>
  <c r="I53" i="1"/>
  <c r="I52" i="1"/>
  <c r="I50" i="1"/>
  <c r="H48" i="1"/>
  <c r="I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I27" i="1"/>
  <c r="H62" i="1"/>
  <c r="I62" i="1" s="1"/>
  <c r="I72" i="1"/>
  <c r="H74" i="1"/>
  <c r="I74" i="1" s="1"/>
  <c r="B77" i="1"/>
  <c r="G78" i="1" s="1"/>
  <c r="I49" i="1"/>
  <c r="I75" i="1"/>
  <c r="H33" i="1"/>
  <c r="I33" i="1" s="1"/>
  <c r="H54" i="1"/>
  <c r="I54" i="1" s="1"/>
  <c r="H66" i="1"/>
  <c r="I35" i="1"/>
  <c r="H30" i="1"/>
  <c r="I30" i="1" s="1"/>
  <c r="H45" i="1"/>
  <c r="I45" i="1" s="1"/>
  <c r="I55" i="1"/>
  <c r="I64" i="1"/>
  <c r="I31" i="1"/>
  <c r="H40" i="1"/>
  <c r="I40" i="1" s="1"/>
  <c r="H59" i="1"/>
  <c r="I59" i="1" s="1"/>
  <c r="H23" i="1"/>
  <c r="I23" i="1" s="1"/>
  <c r="H51" i="1"/>
  <c r="I51" i="1" s="1"/>
  <c r="I32" i="1"/>
  <c r="I19" i="1"/>
  <c r="I28" i="1"/>
  <c r="E17" i="1"/>
  <c r="I17" i="1"/>
  <c r="H16" i="1"/>
  <c r="I16" i="1" s="1"/>
  <c r="D26" i="1"/>
  <c r="E26" i="1" s="1"/>
  <c r="F26" i="1" s="1"/>
  <c r="D74" i="1"/>
  <c r="E74" i="1" s="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J16" i="1"/>
  <c r="F71" i="1"/>
  <c r="F74" i="1"/>
  <c r="C65" i="1"/>
  <c r="H65" i="1"/>
  <c r="I65" i="1" s="1"/>
  <c r="I66" i="1"/>
  <c r="J79" i="1" s="1"/>
  <c r="H29" i="1"/>
  <c r="I29" i="1" s="1"/>
  <c r="D29" i="1"/>
  <c r="E29" i="1" s="1"/>
  <c r="F29" i="1" s="1"/>
  <c r="C29" i="1"/>
  <c r="D15" i="1"/>
  <c r="E15" i="1" s="1"/>
  <c r="F15" i="1" s="1"/>
  <c r="D65" i="1"/>
  <c r="E65" i="1" s="1"/>
  <c r="F65" i="1" s="1"/>
  <c r="E66" i="1"/>
  <c r="F66" i="1" s="1"/>
  <c r="H15" i="1"/>
  <c r="I15" i="1" s="1"/>
  <c r="J15" i="1" s="1"/>
  <c r="C15" i="1"/>
  <c r="F79" i="1" l="1"/>
  <c r="C77" i="1"/>
  <c r="C78" i="1" s="1"/>
  <c r="D77" i="1"/>
  <c r="H77" i="1"/>
  <c r="D78" i="1" l="1"/>
  <c r="D79" i="1" s="1"/>
  <c r="I77" i="1"/>
  <c r="H78" i="1"/>
  <c r="E77" i="1"/>
  <c r="I78" i="1" l="1"/>
  <c r="H79" i="1"/>
  <c r="E78" i="1"/>
</calcChain>
</file>

<file path=xl/sharedStrings.xml><?xml version="1.0" encoding="utf-8"?>
<sst xmlns="http://schemas.openxmlformats.org/spreadsheetml/2006/main" count="1637" uniqueCount="321">
  <si>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</si>
  <si>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</si>
  <si>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</si>
  <si>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</si>
  <si>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</si>
  <si>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</si>
  <si>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</si>
  <si>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</si>
  <si>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</si>
  <si>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</si>
  <si>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</si>
  <si>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</si>
  <si>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</si>
  <si>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</si>
  <si>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</si>
  <si>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</si>
  <si>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</si>
  <si>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</si>
  <si>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</si>
  <si>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</si>
  <si>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</si>
  <si>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</si>
  <si>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</si>
  <si>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</si>
  <si>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</si>
  <si>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</si>
  <si>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</si>
  <si>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</si>
  <si>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</si>
  <si>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</si>
  <si>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</si>
  <si>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</si>
  <si>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</si>
  <si>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</si>
  <si>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</si>
  <si>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</si>
  <si>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</si>
  <si>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</si>
  <si>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</si>
  <si>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</si>
  <si>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</si>
  <si>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</si>
  <si>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</si>
  <si>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</si>
  <si>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</si>
  <si>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</si>
  <si>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</si>
  <si>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</si>
  <si>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</si>
  <si>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</si>
  <si>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</si>
  <si>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</si>
  <si>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</si>
  <si>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</si>
  <si>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</si>
  <si>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</si>
  <si>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</si>
  <si>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</si>
  <si>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</si>
  <si>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</si>
  <si>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</si>
  <si>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</si>
  <si>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</si>
  <si>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</si>
  <si>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</si>
  <si>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</si>
  <si>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</si>
  <si>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</si>
  <si>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</si>
  <si>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 xml:space="preserve">         Khoa, tổ bộ môn: Khoa Công nghệ thông tin; Tổ bộ môn Khoa học máy tính</t>
  </si>
  <si>
    <t xml:space="preserve">- Bằng đại học chuyên ngành Công nghệ thông tin 
- Chứng chỉ bậc thợ 3/7 </t>
  </si>
  <si>
    <t>Sử dụng thành thạo tất cả các phần mềm dạy học chuyên ngành để thiết kế bài giảng, tài liệu giảng dạy của tổ bộ môn và khoa</t>
  </si>
  <si>
    <t>Chứng chỉ nghiệp vụ sư phạm bậc 1, 2</t>
  </si>
  <si>
    <t xml:space="preserve">Thời gian giảng dạy trên 17 </t>
  </si>
  <si>
    <t xml:space="preserve">          Nguyễn Khoa</t>
  </si>
  <si>
    <t>Bằng cử nhân tiếng Anh</t>
  </si>
  <si>
    <t xml:space="preserve">- Bằng cử nhân chuyên ngành CNTT
- Chứng chỉ IC3 GS4 </t>
  </si>
  <si>
    <t>Dự giờ; Giám khảo chấm GV dạy giỏi cấp trường; Kiểm tra hồ sơ và đánh giá GV của khoa, Xây dựng các chương trình đào tạo cho khoa;</t>
  </si>
  <si>
    <t>Kiểm tra và đánh giá của GV của khoa, Xây dựng các chương trình đào tạo cho khoa;</t>
  </si>
  <si>
    <t>Xây dựng các chương trình đào tạo cho khoa; Có quan hệ với doanh nghiệp thông qua việc đưa sinh viên đi thực tập.</t>
  </si>
  <si>
    <t>Có kế hoạch giảng dạy cho từng môn học</t>
  </si>
  <si>
    <t>Có giáo án, dự giờ và đánh giá tổ bộ môn và khoa</t>
  </si>
  <si>
    <t>Chuẩn bị đầy đủ các phương tiện, thiết bị, nguyên, nhiên, vật liệu thực hành.</t>
  </si>
  <si>
    <t>Có giáo án cho các môn dạy</t>
  </si>
  <si>
    <t xml:space="preserve">Tham gia quản lý các Phòng máy tính của khoa </t>
  </si>
  <si>
    <t>Có kế hoạch giảng dạy cho từng môn học; Có giáo án, dự giờ,  theo đánh giá tổ bộ môn và khoa</t>
  </si>
  <si>
    <t>Có dạy thực hành, theo TKB của khoa</t>
  </si>
  <si>
    <t>Theo giáo án, dự giờ, đánh giá tổ bộ môn và khoa</t>
  </si>
  <si>
    <t xml:space="preserve">Hồ sơ dạy học của GV </t>
  </si>
  <si>
    <t>tham gia XD chương trình, chỉnh lý chương trình, giáo trình, tài liệu đào tạo trình độ cao đẳng</t>
  </si>
  <si>
    <t>Biên soạn chương trình đào tạo tại khoa: Tin học, Lập trình quản lý</t>
  </si>
  <si>
    <t>Theo kế hoạch giảng dạy cho từng môn học; Đưa SV đi thực tập tại các doanh nghiệp</t>
  </si>
  <si>
    <t xml:space="preserve">Điểm danh SV theo môn học trên lớp và nhập vào phần mềm PMT-EMS </t>
  </si>
  <si>
    <t>Quản lý trực tiếp trên lớp, thông qua GVCN, CVHT, cán bộ lớp, Email, điện thoại và phần mềm PMT-EMS</t>
  </si>
  <si>
    <t>Quản lý xưởng, ATLĐ, vệ sinh</t>
  </si>
  <si>
    <t>Qua điện thoại, Email, Website, Zalo</t>
  </si>
  <si>
    <t>GV đi thực tập tại DN
Quan hệ với các doanh nghiệp để hỗ trợ trong đào tạo như: Thăm quan, Thực Tập, tài trợ, GTVL</t>
  </si>
  <si>
    <t>Có chứng chỉ NCKH</t>
  </si>
  <si>
    <t>Hướng dẫn SV thực tập TN  tại các doanh nghiệp</t>
  </si>
  <si>
    <t xml:space="preserve">- Tham gia thực tập tại doanh nghiệp; 
- Chứng chỉ IC3
</t>
  </si>
  <si>
    <t>- Hướng dẫn dạy thực hành; Giám khảo chấm GV dạy giỏi cấp trường.</t>
  </si>
  <si>
    <t>- Theo đề cương chi tiết của môn học, theo quy định của bộ môn và phòng Khảo thí và Đảm bảo chất lượng</t>
  </si>
  <si>
    <t>- Phiếu dự giờ; họp chuyên môn của tổ và khoa; tham gia học nâng cao chuyên môn do khoa và trường tổ chức</t>
  </si>
  <si>
    <t>- Giám khảo hội giảng cấp trường</t>
  </si>
  <si>
    <t>Đạt</t>
  </si>
  <si>
    <t>Sử dụng thành thạo tất cả các phần mềm dạy học chuyên ngành được phân công để thiết kế bài giảng, tài liệu giảng dạy của tổ bộ môn và khoa</t>
  </si>
  <si>
    <t>Tham gia XD chương trình, chỉnh lý chương trình, giáo trình, tài liệu đào tạo trình độ cao đẳng</t>
  </si>
  <si>
    <t>- Bằng cử nhân tiếng Anh
-Bằng B1 do Đại học Vinh cấp</t>
  </si>
  <si>
    <t>- Bằng đại học chuyên ngành Công nghệ thông tin  
'- Chứng chỉ Sư phạm dạy nghề. Dạy trình độ trung cấp nghề, cao đẳng nghề</t>
  </si>
  <si>
    <t>- Giảng dạy theo sự phân công của tổ bộ môn và khoa
'-Tham gia dự giờ</t>
  </si>
  <si>
    <t>-- Tham gia biên soạn chương trình chi tiết môn học các môn học thuộc tổ khoa học máy tính</t>
  </si>
  <si>
    <t>- Tham gia biên soạn chương trình chi tiết môn học các môn học thuộc tổ khoa học máy tính</t>
  </si>
  <si>
    <t xml:space="preserve"> Có quan hệ với doanh nghiệp thông qua việc đưa sinh viên đi thực tập.</t>
  </si>
  <si>
    <t>- Hướng dẫn dạy thực hành</t>
  </si>
  <si>
    <t xml:space="preserve">- Bằng cử nhân chuyên ngành CNTT
</t>
  </si>
  <si>
    <t>- Chứng chỉ Sư phạm dạy nghề. dạy trình độ trung cấp nghề, cao đẳng nghề
'- Chứng nhận nghiệp vụ Sư phạm</t>
  </si>
  <si>
    <t>-Tham gia giảng dạy từ năm 2006</t>
  </si>
  <si>
    <t xml:space="preserve">- Soạn báo giảng theo chương trình khung và chương trình chi tiết môn học'
- Soạn giáo án theo chương trình khung và chương trình chi tiết môn họ'
- Thiết kế bài giảng Power Point
</t>
  </si>
  <si>
    <t>- Soạn báo giảng theo chương trình khung và chương trình chi tiết môn học'
- Soạn giáo án theo chương trình khung và chương trình chi tiết môn họ'
- Thiết kế bài giảng Power Point</t>
  </si>
  <si>
    <t>-  Soạn giáo án các môn học: Lý thuyết, thực hành</t>
  </si>
  <si>
    <t>-  Soạn giáo án các môn học: Lý thuyết, thực hành và tích hợp</t>
  </si>
  <si>
    <t>- Dạy học theo nhiều phương pháp khác nhau: thuyết trình, nhóm, trực quang, đề tài</t>
  </si>
  <si>
    <t>- Giảng dạy theo đúng chương trình chi tiết môn học và đúng kế hoạch đào tạo
'- Chọn phương pháp phù hợp với từng đối tượng học sinh, sinh viên</t>
  </si>
  <si>
    <t>- Có giáo án lý thuyết, thực hành và tích hợp theo đúng chương trình chi tiết môn học</t>
  </si>
  <si>
    <t>- Sử dụng kết hợp nhiều phương pháp: thuyết trình, nhóm, trực quang, đề tài</t>
  </si>
  <si>
    <t>- Sử dụng: Projector, Bút laser, Netop School, bảng, phiếu học tập, phiếu bài tập… trong giảng dạy</t>
  </si>
  <si>
    <t>- Ra đề kiểm tra, thi các môn giảng dạy</t>
  </si>
  <si>
    <t xml:space="preserve">-    Tham gia coi và chấm thi thực hành </t>
  </si>
  <si>
    <t>- Theo đề cương chi tiết của môn học, theo quy định của bộ môn và phòng Khảo thí và Đảm bảo chất lượng.</t>
  </si>
  <si>
    <t>-    Tính toán phần trăm sinh viên đạt để đánh giá toàn diện cho giảng viên</t>
  </si>
  <si>
    <t>- Đầy đủ: báo giảng, sổ tay giáo viên, sổ tay cố vấn học tập, giáo án, giáo trình, bài giảng.</t>
  </si>
  <si>
    <t>- Bảo quản đầy đủ hồ sơ cũ trong 3 năm liên tục</t>
  </si>
  <si>
    <t>Biên soạn chương trình đào tạo tại khoa: SQL, Hệ quản trị cơ sở dữ liệu, Photoshop</t>
  </si>
  <si>
    <t xml:space="preserve">- Làm cố vấn học tập, Điểm danh SV theo môn học trên lớp và nhập vào phần mềm PMT-EMS </t>
  </si>
  <si>
    <t>- Giữ vững đạo đức nhà giáo, Quản lý xưởng, ATLĐ, vệ sinh</t>
  </si>
  <si>
    <t xml:space="preserve">- Qua điện thoại, Email, Website
'-  Có làm cố vấn học tập
- Liên hệ doanh nghiệp tìm chổ thực tập cho sinh viên
</t>
  </si>
  <si>
    <t xml:space="preserve">- Tham gia tất cả các buổi dự giờ  trong khoa
- Tham gia tất cả các cuộc họp góp ý của bộ môn
</t>
  </si>
  <si>
    <t xml:space="preserve">- Tham gia thực tập tại doanh nghiệp; 
</t>
  </si>
  <si>
    <t>- Chứng nhận “Kỹ năng Biên soạn tài liệu giàng dạy, giáo trình, bài Giảng trong đào tạo cao đẳng, trung cấp chuyên nghiệp”
'- Chứng chỉ kế toán cơ bản
'- Cứng chỉ dạy học theo phương pháp mới của Itel</t>
  </si>
  <si>
    <t>Không đạt</t>
  </si>
  <si>
    <t>Nguyện Thị Khánh Thư</t>
  </si>
  <si>
    <t>Xây dựng các chương trình đào tạo cho khoa;</t>
  </si>
  <si>
    <t xml:space="preserve"> Xây dựng các chương trình đào tạo cho khoa;</t>
  </si>
  <si>
    <t xml:space="preserve">- Hướng dẫn dạy thực hành; </t>
  </si>
  <si>
    <t xml:space="preserve">Chứng chỉ nghiệp vụ sư phạm </t>
  </si>
  <si>
    <t>Thời gian giảng dạy  10  năm</t>
  </si>
  <si>
    <t xml:space="preserve">Thời gian giảng dạy  10 năm </t>
  </si>
  <si>
    <t>Biên soạn chương trình đào tạo tại khoa</t>
  </si>
  <si>
    <t>- Đang học cao học</t>
  </si>
  <si>
    <t xml:space="preserve">      Nguyễn Thị Thu Hồng</t>
  </si>
  <si>
    <t xml:space="preserve">- - Bằng thạc sỹ chuyên ngành Khoa học máy tính
- Chứng chỉ bậc thợ 3/7 </t>
  </si>
  <si>
    <t>Bằng thạc sĩ chuyên ngành Khoa học máy tính</t>
  </si>
  <si>
    <t>Được phân công giảng dạy các môn chuyên ngành</t>
  </si>
  <si>
    <t>Bằng cử nhân ngoại ngữ chuyên ngành tiếng Anh</t>
  </si>
  <si>
    <t>Sử dụng tài liệu tiếng Anh trong giảng dạy và tài liệu tham khảo cho sinh viên</t>
  </si>
  <si>
    <t>Bằng kỹ sư giáo dục do trường ĐH SPKT TP.Hồ Chí Minh cấp</t>
  </si>
  <si>
    <t>Thời gian giảng dạy trên 12</t>
  </si>
  <si>
    <t>Lịch báo giảng học kỳ</t>
  </si>
  <si>
    <t>Chuẩn bị đầy đủ các phương tiện, thiết bị, nguyên, nhiên, vật liệu thực hành. Cung cấp đầy đủ tài liệu cho sinh viên học sinh: giáo trình, bài tập, hướng dẫn cài đặt phần mềm.</t>
  </si>
  <si>
    <t>Sử dụng thành thạo các phương tiện, thiết bị dạy học  như:  máy chiếu, netof school, …</t>
  </si>
  <si>
    <t>- Theo đề cương chi tiết của môn học, theo quy định của bộ môn và phòng Khảo thí và Đảm bảo chất lượng. Thực hiện nhiều hình thức thi khác nhau cho sinh viên: tự luận, thực hành.</t>
  </si>
  <si>
    <t>Sử dụng nhiều hình thức kiểm tra như tự luận, vấn đáp, thực hành để đánh giá toàn diện và chính xác. Sử dụng kết quả kiểm tra để thay đổi phương pháp giảng dạy cho từng, điều chỉnh nội dung chương trình</t>
  </si>
  <si>
    <t>- Được phân công biên soạn chương trình: lập trình quản lý, photoshop, corel draw và giáo trình Lập trình quản lý cho hệ cao đẳng.</t>
  </si>
  <si>
    <t>- Đưa ra nhận xét, góp ý cho sinh viên học sinh trong vai trò là giáo viên bộ môn hay giáo viên chủ nhiệm</t>
  </si>
  <si>
    <t>- Kết hợp chặt chẽ với bộ phận Công tác học sinh sinh viên và phụ huynh trong việc theo dõi quá trình học tập của học sinh sinh viên</t>
  </si>
  <si>
    <t>Điểm danh SV theo môn học trên lớp và nhập vào phần mềm PMT-EMS. Thực hiện đầy đủ và đúng thời hạn việc đánh giá rèn luyện học sinh sinh viên trong các học kỳ</t>
  </si>
  <si>
    <t>Quản lý trực tiếp trên lớp, thông qua GVCN, CVHT, cán bộ lớp, Email, điện thoại và phần mềm PMT-EMS. Sổ tay cố vấn học tập</t>
  </si>
  <si>
    <t>Qua điện thoại, Email, Website, Zalo, kết hợp chặt chẽ với bộ phận Công tác học sinh sinh viên và phụ huynh trong việc theo dõi quá trình học tập của học sinh sinh viên</t>
  </si>
  <si>
    <t/>
  </si>
  <si>
    <t xml:space="preserve">- Tham gia thực tập tại doanh nghiệp; 
- Bằng thạc sỹ Khoa học máy tính
</t>
  </si>
  <si>
    <t>Điểm môn NCKH trong bảng điểm cao học</t>
  </si>
  <si>
    <t>Tất cả các Tiêu chuẩn đạt trên 50%</t>
  </si>
  <si>
    <t xml:space="preserve">Chứng nhận tốt nghiệp Thạc sỹ Khoa học Máy tính. Đã có quyết định nhận bằng Thạc sỹ(Công khai trang sau đại học Sư Phạm Tp.HCM) 
Bằng Đại học, ngành Tin học
Chứng chỉ MOS do Microsoft cấp.
</t>
  </si>
  <si>
    <t xml:space="preserve">Chứng nhận tốt nghiệp Thạc sỹ Khoa học Máy tính </t>
  </si>
  <si>
    <t>Chứng nhận tốt nghiệp Thạc sỹ Khoa học Máy tính 
Chứng chỉ MOS do Microsoft cấp.</t>
  </si>
  <si>
    <t>Chứng chỉ Anh văn B1</t>
  </si>
  <si>
    <t>Chứng chỉ Anh văn B1 Trường Đại học sư phạm TP.HCM</t>
  </si>
  <si>
    <t>Chứng nhận tốt nghiệp Thạc sỹ Khoa học Máy tính.
Chứng chỉ MOS do Microsoft cấp.</t>
  </si>
  <si>
    <t>Chứng chỉ nghiệp 
Sư phạm bậc Cao đẳng, Đại học</t>
  </si>
  <si>
    <t>Thời gian giảng dạy trên 12  năm</t>
  </si>
  <si>
    <t>Bài giảng điện tử, dùng wordpress tạo diễn đàn trao đổi, tương tác sinh viên, sử dụng googleclass để tạo lớp học trực tuyến tương tác sinh viên ngoài giờ lên lớp</t>
  </si>
  <si>
    <t>Dự giờ tổ chuyên môn</t>
  </si>
  <si>
    <t>Biên soạn chương trình đào tạo tại khoa: Tin học, Phân tích và thiết kế hệ thống thông tin</t>
  </si>
  <si>
    <t>Điểm danh SV theo môn học trên lớp và nhập vào phần mềm PMT-EMS 
Bảng điểm học phần, công khai bảng điểm học phần tại lớp, diễn đàn lớp học.</t>
  </si>
  <si>
    <t>Quản lý trực tiếp trên lớp, thông qua GVCN, CVHT, cán bộ lớp, Email, điện thoại và phần mềm PMT-EMS
Tạo diễn đàn cho sinh viên trao đổi trên wordpress</t>
  </si>
  <si>
    <t>Qua điện thoại, Email, Website, Zalo
Trao đổi sinh viên qua điện thoại,wordpress, googleclass về định hướng công việc, học tập,…</t>
  </si>
  <si>
    <t xml:space="preserve">Hội thảo cấp khoa
Phiếu dự giờ tổ chuyên môn
Chứng nhận đạt GV dạy giỏi cấp T.Phố
</t>
  </si>
  <si>
    <t>Chứng nhận đạt GV dạy giỏi cấp T.Phố</t>
  </si>
  <si>
    <t xml:space="preserve">- Tham gia thực tập tại doanh nghiệp; 
- Chứng chỉ MOS
</t>
  </si>
  <si>
    <t xml:space="preserve">Tham gia các lớp tập huấn, bồi dưỡng chuyên môn và tư tưởng 
 Học xong thạc sỹ nghành khoa học máy tính
 Tham gia LAB nghiên cứu,  nghe báo cáo các vấn đề nghiên cứu từ các học viên, Giảng viên (Chiều thứ 7 lúc 15h hàng tuần tại phòng E202 trường Đại học Khoa học Tự nhiên TP.HCM)
</t>
  </si>
  <si>
    <t xml:space="preserve">Chứng chỉ phương pháp nghiên cứu khoa học
Nghiên cứu và hiện thực luận văn Thạc sỹ “Nhận dạng mặt người bằng máy học nâng cao” 
Hoàn thiện giai đoạn cuối đăng tạp chí khoa học về luận văn Thạc sỹ
</t>
  </si>
  <si>
    <t xml:space="preserve">- Bằng tốt nghiệp ĐH Sư phạm TP. HCM ngành Toán
- Bằng tốt nghiệp kỹ sư máy tính ĐH Bách Khoa TP. HCM
- Bằng tốt nghiệp Thạc sĩ Tin học ĐH KH Tự Nhiên TP. HCM
</t>
  </si>
  <si>
    <t>- File báo cáo NCKH (viết giáo trình )             
- Bồi dưỡng SV giỏi dự thi olympic Tin học Toàn quốc, kỳ thi lập trình ACM/ICPC đạt giải.Giám khảo kỳ thi Olympic Tin học SV Toàn quốc
 -Giám khảo chấm GV dạy giỏi cấp khoa, trường; Kiểm tra hồ sơ và đánh giá GV của khoa,
-  Xây dựng các chương trình đào tạo cho khoa</t>
  </si>
  <si>
    <t>- Xây dựng các chương trình đào tạo cho khoa;
- Bằng tốt nghiệp ĐH Sư phạm TP. HCM ngành Toán</t>
  </si>
  <si>
    <t xml:space="preserve">- Xây dựng các chương trình đào tạo cho khovề nghề nghiệpa; Xây dựng mối quan hệ với doanh nghiệp, đưa sinh viên đi thực tập.
- Các file tham luận hội thảo khoa học </t>
  </si>
  <si>
    <t>- Bồi dưỡng SV giỏi dự thi olympic Tin học Toàn quốc, kỳ thi lập trình ACM/ICPC đạt giải.Giám khảo kỳ thi Olympic Tin học SV Toàn quốc
- Biên soạn file hướng dẫn kỹ năng thực hành  cho HS-SV môn Kỹ thuật Lập trình (Kỹ năng sửa lỗi chương trình )
- Hướng dẫn dạy thực hành; giám khảo chấm GV dạy giỏi cấp trường, khoa.</t>
  </si>
  <si>
    <t>Hướng dẫn HS SV thực tập tại doanh nghiệp</t>
  </si>
  <si>
    <t>- Chứng chỉ ngoại ngữ tương đương C của trường ĐHKHTN TP. HCM</t>
  </si>
  <si>
    <t>- File giáo trình, tài liệu tham khảo đã biên soạn khoa đang sử dụng
- Các đề tài iên cứu khoa học</t>
  </si>
  <si>
    <t xml:space="preserve">- Bằng tốt nghiệp kỹ sư máy tính ĐH Bách Khoa TP. HCM
- Bằng tốt nghiệp Thạc sĩ Tin học ĐH KH Tự Nhiên TP. HCM
</t>
  </si>
  <si>
    <t xml:space="preserve">- Bằng tốt nghiệp ĐH Sư phạm TP. HCM </t>
  </si>
  <si>
    <t>- Quyết định hưởng phụ cấp thâm niên nhà giáo 27 năm</t>
  </si>
  <si>
    <t xml:space="preserve">Có giáo án, dự giờ và đánh giá tổ bộ môn và khoa
- File giáo án.
- Kết quả dự giờ
- File SKKN về phương pháp giảng dạy
</t>
  </si>
  <si>
    <t>- Chuẩn bị đầy đủ các phương tiện, thiết bị, nguyên, nhiên, vật liệu thực hành.
- Sổ theo dõi phòng máy</t>
  </si>
  <si>
    <t>- Slide, file demo bài giảng</t>
  </si>
  <si>
    <t>- Tham gia quản lý các Phòng máy tính của khoa 
- Tham gia đề xuất về trang thiết bị cho khoa</t>
  </si>
  <si>
    <t>Có kế hoạch giảng dạy cho từng môn học; Có giáo án, kết quả dự giờ  theo đánh giá tổ bộ môn và khoa</t>
  </si>
  <si>
    <t>- TKB của khoa
- Sổ lên lớp</t>
  </si>
  <si>
    <t>- File giáo án.
- Kết quả dự giờ
- File SKKN về phương pháp giảng dạy</t>
  </si>
  <si>
    <t>- Thực hiện đúng theo đề cương chi tiết của môn học, theo quy định của bộ môn và phòng Khảo thí và Đảm bảo chất lượng
-  Kết quả giảng dạy</t>
  </si>
  <si>
    <t>Tham gia XD chương trình, giáo trình, tài liệu đào tạo trình độ cao đẳng, trung cấp</t>
  </si>
  <si>
    <t>Tham gia XD chương trình khung, chương trình chi tiết môn Kỹ thuật Lập trình, Cấu trúc dữ liệu, giáo trình các môn Kỹ thuật Lập trình, Cấu trúc dữ liệu, Cơ sở dữ liệu, ...tài liệu đào tạo trình độ cao đẳng, trung cấp</t>
  </si>
  <si>
    <t>- Lịch giảng dạy
- Kế hoạch sinh hoạt với HS-SV trước khi đi thực tập
- Kế họach bồi dưỡng và thi SV giỏi lập trình cấp khoa</t>
  </si>
  <si>
    <t>- Sinh hoạt, giáo dục thái độ và đạo đức nghề nghiệp cho HS-SV trước khi đi thực tập và trong quá trình giảng dạy
- Phản hồi của HS-SV</t>
  </si>
  <si>
    <t xml:space="preserve">Điểm danh SV theo môn học trên lớp vào sổ tay GV và nhập vào phần mềm PMT-EMS </t>
  </si>
  <si>
    <t>- Xây dựng file lưu thông tin của SV đi thực tập, cựu SV để phục vụ công tác quản lý
- Lưu trữ số điện thoại của cán bộ các lớp đang giảng dạy để liên lạc kịp thời</t>
  </si>
  <si>
    <t>- Thực hiện tốt việc quản lý phòng máy, công tác vệ sinh phòng máy,..
- Sổ theo dõi phòng máy</t>
  </si>
  <si>
    <t>- Liên lạc qua lạc qua điện thoại, Email, facebook, Zalo khi cần thiết</t>
  </si>
  <si>
    <t>- Tìm chỗ thực tập cho SV
- Phụ trách công tác thực tập của khoa
- Quan hệ với các doanh nghiệp để hỗ trợ trong đào tạo như: thăm quan, thực tập, tài trợ, GTVL</t>
  </si>
  <si>
    <t>- Phiếu dự giờ; biên bản họp chuyên môn của tổ và khoa; 
- Tham gia học nâng cao chuyên môn do khoa và trường tổ chức</t>
  </si>
  <si>
    <t>- Giám khảo hội giảng cấp khoa</t>
  </si>
  <si>
    <t xml:space="preserve">- Tham gia thực tập tại doanh nghiệp; 
- Thường xuyên tìm tòi học hỏi để làm tốt công tác được giao và cập nhật kiến thức mới
- Ứng dụng Google drive trong công tác quản lý
</t>
  </si>
  <si>
    <t>- Tham gia các khóa bồi dưỡng về ISO, CDIO,…do trường tổ chức</t>
  </si>
  <si>
    <t xml:space="preserve">- Hướng dẫn SV thực tập TN  tại các doanh nghiệp
- Hướng dẫn thực tập trong quá trình giảng dạy
</t>
  </si>
  <si>
    <t>'- Bồi dưỡng SV giỏi dự thi olympic Tin học Sinh viênToàn quốc 2017</t>
  </si>
  <si>
    <t xml:space="preserve">Bằng Thạc sỹ Khoa học Máy tính 
Bằng Đại học sư phạm TPHCM chuyên ngành Toán Tin
</t>
  </si>
  <si>
    <t>Chứng chỉ Anh văn TOEFL</t>
  </si>
  <si>
    <t xml:space="preserve">Bằng Thạc sỹ Khoa học Máy tính </t>
  </si>
  <si>
    <t>Bằng tốt nghiệp đại học sư phạm TPHCM chuyên ngành Toán Tin</t>
  </si>
  <si>
    <t>Bậc lương: bậc 3</t>
  </si>
  <si>
    <t>Lịch báo giảng</t>
  </si>
  <si>
    <t>Phiếu dự giờ đánh giá trong năm học 2017-2018</t>
  </si>
  <si>
    <t>Bài giảng điện tử</t>
  </si>
  <si>
    <t>Chương trình giảng dạy.</t>
  </si>
  <si>
    <t xml:space="preserve">Chương trình giảng dạy
Thời khóa biểu 
</t>
  </si>
  <si>
    <t>Phiếu dự giờ của tổ chuyên môn</t>
  </si>
  <si>
    <t>Bảng điểm môn học</t>
  </si>
  <si>
    <t>Tham gia biên sạo chương trình đào tạo của khoa</t>
  </si>
  <si>
    <t>Lồng ghép trong tiết dạy</t>
  </si>
  <si>
    <t>Bảng điểm học phần</t>
  </si>
  <si>
    <t>Lý lịch người học</t>
  </si>
  <si>
    <t>Đánh giá của người học</t>
  </si>
  <si>
    <t>Trao đổi sinh viên qua điện thoại về định hướng công việc, học tập,…</t>
  </si>
  <si>
    <t>Tổ chức tham quan thực tế doanh nghiệp</t>
  </si>
  <si>
    <t xml:space="preserve">Hội thảo cấp khoa
Phiếu dự giờ tổ chuyên môn
</t>
  </si>
  <si>
    <t>Tham gia các lớp tập huấn, bồi dưỡng chuyên môn và lý luận chính trị</t>
  </si>
  <si>
    <t>Tham gia các lớp bồi dưỡng, tập huấn về nghiệp vụ sư phạm, phương pháp giảng dạy</t>
  </si>
  <si>
    <t>Kế hoạch bồi dưỡng sinh vien thi Olympic tin học toàn quốc</t>
  </si>
  <si>
    <t xml:space="preserve">Bảng điểm Thạc sỹ Khoa học Máy tính </t>
  </si>
  <si>
    <t xml:space="preserve">- Bằng thạc sỹ chuyên ngành Khoa học máy tính
- Chứng chỉ bậc thợ 3/7 </t>
  </si>
  <si>
    <t xml:space="preserve">-  Bằng thạc sỹ chuyên ngành Khoa học máy tính
- Chứng chỉ bậc thợ 3/7 </t>
  </si>
  <si>
    <t>Sử dụng tài liệu tiếng Anh trong giảng dạy và tài liệu tham khảo cho sinh viên. Giảng dạy Anh văn CNTT</t>
  </si>
  <si>
    <t>Bằng chứng chỉ sư phạm dạy nghề do Trường CĐ nghề Thành phố cấp</t>
  </si>
  <si>
    <t>Thời gian giảng dạy trên 11</t>
  </si>
  <si>
    <t>Tạo các bài tập trên web ứng dụng học tập Quizlet cho sinh viên học từ vựng chuyên ngành</t>
  </si>
  <si>
    <t>Sử dụng thành thạo các phương tiện, thiết bị dạy học  như:  máy chiếu, net of school, …</t>
  </si>
  <si>
    <t xml:space="preserve"> Được phân công biên soạn chương trình: Anh văn chuyên ngành, Xử lý văn bản và bảng tính nâng cao, iIlustrator</t>
  </si>
  <si>
    <t>Tham gia khóa học MOS,  IC3GS4 - Đạt chứng chỉ  MOS, IC3GS4.</t>
  </si>
  <si>
    <t>Thiết kế các videoclip hướng dẫn thực hành môn học</t>
  </si>
  <si>
    <t>- Tham gia quản lý các Phòng máy tính của khoa</t>
  </si>
  <si>
    <t>- Chứng chỉ nghiệp vụ sư phạm bậc 1, 2
- Chứng chỉ lý luận giảng dạy đại học</t>
  </si>
  <si>
    <t>- Chứng chỉ nghiệp vụ sư phạm bậc 1, 2</t>
  </si>
  <si>
    <t xml:space="preserve">- Bằng tốt nghiệp đại học chuyên ngành Công nghệ thông tin 
- Chứng chỉ bậc thợ 3/7 </t>
  </si>
  <si>
    <t>- Giảng dạy theo sự phân công của tổ bộ môn và khoa
-Tham gia dự giờ</t>
  </si>
  <si>
    <t>- File giáo trình, tài liệu tham khảo đã biên soạn khoa đang sử dụng
- Các đề tài nghiên cứu khoa học</t>
  </si>
  <si>
    <t>Đọc và hiểu tài liệu chuyên ngành phục vụ công tác giảng dạy: giáo trình, tài liệu tham khảo đang sử dụng</t>
  </si>
  <si>
    <t>- Tham gia các khóa bồi dưỡng do trường tổ chức</t>
  </si>
  <si>
    <t xml:space="preserve">- Tham gia thực tập tại doanh nghiệp; </t>
  </si>
  <si>
    <t>- Đang học cao học
- Đang học cử nhân Anh văn</t>
  </si>
  <si>
    <t>'Thiết kế các videoclip hướng dẫn thực hành môn học</t>
  </si>
  <si>
    <t>- Bồi dưỡng SV giỏi dự thi olympic Tin học Sinh viênToàn quốc 2017</t>
  </si>
  <si>
    <t>Giám khảo hội giảng cấp Khoa</t>
  </si>
  <si>
    <t>- Tham gia thực tập tại doanh nghiệp; 
- Thường xuyên tìm tòi học hỏi để làm tốt công tác được giao và cập nhật kiến thức mới</t>
  </si>
  <si>
    <t xml:space="preserve">- Xây dựng các chương trình đào tạo cho khoa về nghề nghiệp; Xây dựng mối quan hệ với doanh nghiệp, đưa sinh viên đi thực tập.
- Các file tham luận hội thảo khoa học </t>
  </si>
  <si>
    <t>Thời gian giảng dạy 17 năm</t>
  </si>
  <si>
    <t>Chứng nhận đạt GV dạy giỏi cấp T.Phố năm 2015</t>
  </si>
  <si>
    <t>- Tham gia các khóa bồi dưỡng do trường tổ chức
- Chứng chỉ  Tin học IC3 GS4</t>
  </si>
  <si>
    <t>-GV đi thực tập tại DN
-Quan hệ với các doanh nghiệp để hỗ trợ trong đào tạo như: Nhận SV thực tập TN</t>
  </si>
  <si>
    <t>-GV đi thực tập tại DN
-Quan hệ với các doanh nghiệp để hỗ trợ trong đào tạo như: Nhận SV thực tập TN
- Phụ trách công tác thực tập của khoa</t>
  </si>
  <si>
    <t>- GV đi thực tập tại DN
- Quan hệ với các doanh nghiệp để hỗ trợ trong đào tạo như: Nhận SV thực tập TN</t>
  </si>
  <si>
    <t xml:space="preserve">      Lê Hồng Thái</t>
  </si>
  <si>
    <t xml:space="preserve">- Đang học cao học
</t>
  </si>
  <si>
    <t xml:space="preserve">- Tham gia thực tập tại doanh nghiệp; 
- Thường xuyên tìm tòi học hỏi để làm tốt công tác được giao và cập nhật kiến thức mới
</t>
  </si>
  <si>
    <t xml:space="preserve">- Tham gia thực tập tại doanh nghiệp; 
- Thường xuyên tìm tòi học hỏi để làm tốt công tác được giao và cập nhật kiến thức mới
</t>
  </si>
  <si>
    <t>Chứng chỉ Anh văn TOEFL (tương đương B1 Châu Âu)</t>
  </si>
  <si>
    <r>
      <t xml:space="preserve">         Họ và tên: </t>
    </r>
    <r>
      <rPr>
        <b/>
        <sz val="13"/>
        <rFont val="Times New Roman"/>
        <family val="1"/>
      </rPr>
      <t>NGUYỄN VĂN MINH.</t>
    </r>
  </si>
  <si>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</si>
  <si>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</si>
  <si>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</si>
  <si>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</si>
  <si>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</si>
  <si>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</si>
  <si>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</si>
  <si>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</si>
  <si>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</si>
  <si>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</si>
  <si>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</si>
  <si>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r>
      <rPr>
        <i/>
        <sz val="13"/>
        <rFont val="Times New Roman"/>
        <family val="1"/>
      </rPr>
      <t>TP. HCM, ngày…..tháng…..năm 2018</t>
    </r>
    <r>
      <rPr>
        <sz val="13"/>
        <rFont val="Times New Roman"/>
        <family val="1"/>
      </rPr>
      <t xml:space="preserve">
</t>
    </r>
    <r>
      <rPr>
        <b/>
        <sz val="13"/>
        <rFont val="Times New Roman"/>
        <family val="1"/>
      </rPr>
      <t>Nhà giáo tự đánh giá</t>
    </r>
    <r>
      <rPr>
        <sz val="13"/>
        <rFont val="Times New Roman"/>
        <family val="1"/>
      </rPr>
      <t xml:space="preserve">
</t>
    </r>
    <r>
      <rPr>
        <i/>
        <sz val="13"/>
        <rFont val="Times New Roman"/>
        <family val="1"/>
      </rPr>
      <t>(ký và ghi rõ họ, tên)</t>
    </r>
  </si>
  <si>
    <r>
      <t xml:space="preserve">TP.HCM, ngày…… tháng …… năm 2018
</t>
    </r>
    <r>
      <rPr>
        <b/>
        <sz val="13"/>
        <rFont val="Times New Roman"/>
        <family val="1"/>
      </rPr>
      <t>Trưởng khoa</t>
    </r>
    <r>
      <rPr>
        <i/>
        <sz val="13"/>
        <rFont val="Times New Roman"/>
        <family val="1"/>
      </rPr>
      <t xml:space="preserve">
(ký và ghi rõ họ, tên)</t>
    </r>
  </si>
  <si>
    <r>
      <t xml:space="preserve">                     </t>
    </r>
    <r>
      <rPr>
        <b/>
        <sz val="13"/>
        <rFont val="Times New Roman"/>
        <family val="1"/>
      </rPr>
      <t xml:space="preserve"> Nguyễn Văn Minh</t>
    </r>
  </si>
  <si>
    <r>
      <t xml:space="preserve">         Họ và tên: </t>
    </r>
    <r>
      <rPr>
        <b/>
        <sz val="13"/>
        <rFont val="Times New Roman"/>
        <family val="1"/>
        <charset val="163"/>
      </rPr>
      <t>NGUYỄN VĂN DANH</t>
    </r>
  </si>
  <si>
    <r>
      <t xml:space="preserve"> + </t>
    </r>
    <r>
      <rPr>
        <sz val="9"/>
        <rFont val="Times New Roman"/>
        <family val="1"/>
        <charset val="163"/>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</si>
  <si>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charset val="163"/>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</si>
  <si>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charset val="163"/>
      </rPr>
      <t>Sử dụng thành thạo phần mềm dạy học chuyên ngành để thiết kế bài giảng, tài liệu giảng dạy.</t>
    </r>
  </si>
  <si>
    <r>
      <t xml:space="preserve"> </t>
    </r>
    <r>
      <rPr>
        <sz val="9"/>
        <rFont val="Times New Roman"/>
        <family val="1"/>
        <charset val="163"/>
      </rPr>
      <t>+ Lập được kế hoạch giảng dạy môn học, mô-đun được phân công trên cơ sở chương trình, kế hoạch đào tạo của cả khóa học.</t>
    </r>
  </si>
  <si>
    <r>
      <t xml:space="preserve">  </t>
    </r>
    <r>
      <rPr>
        <sz val="9"/>
        <rFont val="Times New Roman"/>
        <family val="1"/>
        <charset val="163"/>
      </rPr>
      <t>+ Bảo quản, lưu trữ, sử dụng hồ sơ dạy học theo quy định</t>
    </r>
  </si>
  <si>
    <r>
      <rPr>
        <i/>
        <sz val="13"/>
        <rFont val="Times New Roman"/>
        <family val="1"/>
        <charset val="163"/>
      </rPr>
      <t>TP. HCM, ngày…..tháng…..năm 2018</t>
    </r>
    <r>
      <rPr>
        <sz val="13"/>
        <rFont val="Times New Roman"/>
        <family val="1"/>
        <charset val="163"/>
      </rPr>
      <t xml:space="preserve">
</t>
    </r>
    <r>
      <rPr>
        <b/>
        <sz val="13"/>
        <rFont val="Times New Roman"/>
        <family val="1"/>
        <charset val="163"/>
      </rPr>
      <t>Nhà giáo tự đánh giá</t>
    </r>
    <r>
      <rPr>
        <sz val="13"/>
        <rFont val="Times New Roman"/>
        <family val="1"/>
        <charset val="163"/>
      </rPr>
      <t xml:space="preserve">
</t>
    </r>
    <r>
      <rPr>
        <i/>
        <sz val="13"/>
        <rFont val="Times New Roman"/>
        <family val="1"/>
        <charset val="163"/>
      </rPr>
      <t>(ký và ghi rõ họ, tên)</t>
    </r>
  </si>
  <si>
    <r>
      <t xml:space="preserve">TP.HCM, ngày…… tháng …… năm 2018
</t>
    </r>
    <r>
      <rPr>
        <b/>
        <sz val="13"/>
        <rFont val="Times New Roman"/>
        <family val="1"/>
        <charset val="163"/>
      </rPr>
      <t>Trưởng khoa</t>
    </r>
    <r>
      <rPr>
        <i/>
        <sz val="13"/>
        <rFont val="Times New Roman"/>
        <family val="1"/>
        <charset val="163"/>
      </rPr>
      <t xml:space="preserve">
(ký và ghi rõ họ, tên)</t>
    </r>
  </si>
  <si>
    <r>
      <t xml:space="preserve">                     </t>
    </r>
    <r>
      <rPr>
        <b/>
        <sz val="13"/>
        <rFont val="Times New Roman"/>
        <family val="1"/>
        <charset val="163"/>
      </rPr>
      <t xml:space="preserve"> Nguyễn Văn Danh</t>
    </r>
  </si>
  <si>
    <r>
      <t xml:space="preserve">         Họ và tên: </t>
    </r>
    <r>
      <rPr>
        <b/>
        <sz val="13"/>
        <rFont val="Times New Roman"/>
        <family val="1"/>
      </rPr>
      <t>VŨ THỊ THÁI LINH</t>
    </r>
  </si>
  <si>
    <r>
      <t xml:space="preserve">                     </t>
    </r>
    <r>
      <rPr>
        <b/>
        <sz val="13"/>
        <rFont val="Times New Roman"/>
        <family val="1"/>
      </rPr>
      <t xml:space="preserve"> Vũ Thị Thái Linh</t>
    </r>
  </si>
  <si>
    <t>- Tham gia thực tập tại doanh nghiệp; 
- Bằng thạc sỹ Khoa học máy tính</t>
  </si>
  <si>
    <r>
      <t xml:space="preserve">         Họ và tên: </t>
    </r>
    <r>
      <rPr>
        <b/>
        <sz val="13"/>
        <rFont val="Times New Roman"/>
        <family val="1"/>
      </rPr>
      <t>NGUYỄN KHOA</t>
    </r>
  </si>
  <si>
    <r>
      <t xml:space="preserve">                     </t>
    </r>
    <r>
      <rPr>
        <b/>
        <sz val="13"/>
        <rFont val="Times New Roman"/>
        <family val="1"/>
      </rPr>
      <t xml:space="preserve"> Nguyễn Khoa</t>
    </r>
  </si>
  <si>
    <r>
      <t xml:space="preserve">         Họ và tên: </t>
    </r>
    <r>
      <rPr>
        <b/>
        <sz val="13"/>
        <rFont val="Times New Roman"/>
        <family val="1"/>
      </rPr>
      <t>NGUYỄN THỊ KHÁNH THƯ</t>
    </r>
  </si>
  <si>
    <r>
      <t xml:space="preserve">         Họ và tên: </t>
    </r>
    <r>
      <rPr>
        <b/>
        <sz val="13"/>
        <rFont val="Times New Roman"/>
        <family val="1"/>
      </rPr>
      <t>NGUYỄN THỊ THU HỒNG</t>
    </r>
  </si>
  <si>
    <r>
      <t xml:space="preserve">         Họ và tên:</t>
    </r>
    <r>
      <rPr>
        <b/>
        <sz val="13"/>
        <rFont val="Times New Roman"/>
        <family val="1"/>
      </rPr>
      <t xml:space="preserve"> NGUYỄN THỊ THỦY</t>
    </r>
  </si>
  <si>
    <r>
      <t xml:space="preserve">                     </t>
    </r>
    <r>
      <rPr>
        <b/>
        <sz val="13"/>
        <rFont val="Times New Roman"/>
        <family val="1"/>
      </rPr>
      <t xml:space="preserve"> Nguyễn Thị Thuỷ</t>
    </r>
  </si>
  <si>
    <r>
      <t xml:space="preserve">         Họ và tên: </t>
    </r>
    <r>
      <rPr>
        <b/>
        <sz val="13"/>
        <rFont val="Times New Roman"/>
        <family val="1"/>
      </rPr>
      <t>NGUYỄN VÂN GIANG</t>
    </r>
  </si>
  <si>
    <r>
      <t xml:space="preserve">                     </t>
    </r>
    <r>
      <rPr>
        <b/>
        <sz val="13"/>
        <rFont val="Times New Roman"/>
        <family val="1"/>
      </rPr>
      <t xml:space="preserve"> Nguyễn Vân Giang</t>
    </r>
  </si>
  <si>
    <r>
      <t xml:space="preserve">         Họ và tên: </t>
    </r>
    <r>
      <rPr>
        <b/>
        <sz val="13"/>
        <rFont val="Times New Roman"/>
        <family val="1"/>
      </rPr>
      <t>LÊ HỒNG THÁI</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</si>
</sst>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name val="Times New Roman"/>
      <family val="1"/>
    </font>
    <font>
      <sz val="12"/>
      <name val="Times New Roman"/>
      <family val="1"/>
    </font>
    <font>
      <b/>
      <sz val="12"/>
      <name val="Times New Roman"/>
      <family val="1"/>
      <charset val="163"/>
    </font>
    <font>
      <sz val="12"/>
      <name val="Times New Roman"/>
      <family val="1"/>
      <charset val="163"/>
    </font>
    <font>
      <b/>
      <sz val="14"/>
      <name val="Times New Roman"/>
      <family val="1"/>
    </font>
    <font>
      <sz val="11"/>
      <name val="Times New Roman"/>
      <family val="1"/>
    </font>
    <font>
      <sz val="13"/>
      <name val="Times New Roman"/>
      <family val="1"/>
    </font>
    <font>
      <b/>
      <sz val="13"/>
      <name val="Times New Roman"/>
      <family val="1"/>
    </font>
    <font>
      <b/>
      <sz val="22"/>
      <name val="Times New Roman"/>
      <family val="1"/>
    </font>
    <font>
      <b/>
      <i/>
      <sz val="12"/>
      <name val="Times New Roman"/>
      <family val="1"/>
    </font>
    <font>
      <sz val="9"/>
      <name val="Times New Roman"/>
      <family val="1"/>
    </font>
    <font>
      <i/>
      <sz val="13"/>
      <name val="Times New Roman"/>
      <family val="1"/>
    </font>
    <font>
      <b/>
      <sz val="11"/>
      <name val="Times New Roman"/>
      <family val="1"/>
    </font>
    <font>
      <b/>
      <sz val="14"/>
      <name val="Times New Roman"/>
      <family val="1"/>
      <charset val="163"/>
    </font>
    <font>
      <sz val="11"/>
      <name val="Times New Roman"/>
      <family val="1"/>
      <charset val="163"/>
    </font>
    <font>
      <sz val="13"/>
      <name val="Times New Roman"/>
      <family val="1"/>
      <charset val="163"/>
    </font>
    <font>
      <b/>
      <sz val="13"/>
      <name val="Times New Roman"/>
      <family val="1"/>
      <charset val="163"/>
    </font>
    <font>
      <b/>
      <sz val="22"/>
      <name val="Times New Roman"/>
      <family val="1"/>
      <charset val="163"/>
    </font>
    <font>
      <b/>
      <i/>
      <sz val="12"/>
      <name val="Times New Roman"/>
      <family val="1"/>
      <charset val="163"/>
    </font>
    <font>
      <sz val="9"/>
      <name val="Times New Roman"/>
      <family val="1"/>
      <charset val="163"/>
    </font>
    <font>
      <i/>
      <sz val="13"/>
      <name val="Times New Roman"/>
      <family val="1"/>
      <charset val="163"/>
    </font>
    <font>
      <b/>
      <sz val="11"/>
      <name val="Times New Roman"/>
      <family val="1"/>
      <charset val="163"/>
    </font>
    <font>
      <b/>
      <sz val="9"/>
      <name val="Times New Roman"/>
      <family val="1"/>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131">
    <xf numFmtId="0" fontId="0" fillId="0" borderId="0" xfId="0"/>
    <xf numFmtId="0" fontId="9" fillId="0" borderId="8" xfId="0" applyFont="1" applyFill="1" applyBorder="1" applyAlignment="1">
      <alignment horizontal="center"/>
    </xf>
    <xf numFmtId="0" fontId="2"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0" xfId="0" applyFont="1" applyFill="1"/>
    <xf numFmtId="1" fontId="2" fillId="0" borderId="4" xfId="0" applyNumberFormat="1" applyFont="1" applyFill="1" applyBorder="1" applyAlignment="1">
      <alignment horizontal="center" vertical="center" wrapText="1"/>
    </xf>
    <xf numFmtId="0" fontId="12" fillId="0" borderId="0" xfId="0" applyFont="1" applyFill="1" applyAlignment="1"/>
    <xf numFmtId="0" fontId="8" fillId="0" borderId="0" xfId="0" applyFont="1" applyFill="1" applyAlignment="1">
      <alignment vertical="center"/>
    </xf>
    <xf numFmtId="0" fontId="12" fillId="0" borderId="0" xfId="0" applyFont="1" applyFill="1" applyAlignment="1">
      <alignment vertical="center"/>
    </xf>
    <xf numFmtId="0" fontId="7" fillId="0" borderId="0" xfId="0" applyFont="1" applyFill="1" applyAlignment="1">
      <alignment horizontal="left" vertical="center"/>
    </xf>
    <xf numFmtId="0" fontId="1" fillId="0" borderId="8" xfId="0" applyFont="1" applyFill="1" applyBorder="1" applyAlignment="1">
      <alignment horizontal="center"/>
    </xf>
    <xf numFmtId="0" fontId="10"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11" fillId="0" borderId="1" xfId="0" quotePrefix="1" applyFont="1" applyFill="1" applyBorder="1" applyAlignment="1">
      <alignment horizontal="center" vertical="center" wrapText="1"/>
    </xf>
    <xf numFmtId="0" fontId="11" fillId="0" borderId="6" xfId="0" applyFont="1" applyFill="1" applyBorder="1" applyAlignment="1">
      <alignment horizontal="left" vertical="center" wrapText="1"/>
    </xf>
    <xf numFmtId="0" fontId="11" fillId="0" borderId="1" xfId="0" applyFont="1" applyFill="1" applyBorder="1" applyAlignment="1">
      <alignment horizontal="justify" vertical="center" wrapText="1"/>
    </xf>
    <xf numFmtId="0" fontId="11" fillId="0" borderId="6" xfId="0" applyFont="1" applyFill="1" applyBorder="1" applyAlignment="1">
      <alignment horizontal="center" vertical="center" wrapText="1"/>
    </xf>
    <xf numFmtId="0" fontId="11" fillId="0" borderId="0" xfId="0" quotePrefix="1" applyFont="1" applyFill="1" applyAlignment="1">
      <alignment horizontal="center" vertical="center" wrapText="1"/>
    </xf>
    <xf numFmtId="0" fontId="11" fillId="0" borderId="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6" fillId="0" borderId="1" xfId="0" applyFont="1" applyFill="1" applyBorder="1" applyAlignment="1">
      <alignment horizontal="justify" vertical="center" wrapText="1"/>
    </xf>
    <xf numFmtId="1" fontId="1" fillId="0" borderId="1"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11" fillId="0" borderId="4" xfId="0" applyFont="1" applyFill="1" applyBorder="1" applyAlignment="1">
      <alignment vertical="center" wrapText="1"/>
    </xf>
    <xf numFmtId="0" fontId="11" fillId="0" borderId="1" xfId="0" quotePrefix="1" applyFont="1" applyFill="1" applyBorder="1" applyAlignment="1">
      <alignment horizontal="left" vertical="center" wrapText="1"/>
    </xf>
    <xf numFmtId="0" fontId="1" fillId="0" borderId="4" xfId="0"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0" xfId="0" applyFont="1" applyFill="1"/>
    <xf numFmtId="0" fontId="7" fillId="0" borderId="0" xfId="0" applyFont="1" applyFill="1" applyAlignment="1">
      <alignment horizontal="center" vertical="center" wrapText="1"/>
    </xf>
    <xf numFmtId="0" fontId="6" fillId="0" borderId="0" xfId="0" applyFont="1" applyFill="1" applyAlignment="1">
      <alignment horizontal="center" vertical="center" wrapText="1"/>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0" fontId="13" fillId="0" borderId="0" xfId="0" applyFont="1" applyFill="1" applyAlignment="1">
      <alignment horizontal="center"/>
    </xf>
    <xf numFmtId="0" fontId="8" fillId="0" borderId="0" xfId="0" applyFont="1" applyFill="1" applyAlignment="1">
      <alignment horizontal="left" vertical="center"/>
    </xf>
    <xf numFmtId="0" fontId="13" fillId="0" borderId="0" xfId="0" applyFont="1" applyFill="1" applyAlignment="1">
      <alignment horizontal="lef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5" fillId="0" borderId="0" xfId="0" applyFont="1" applyFill="1" applyAlignment="1">
      <alignment horizontal="center" vertical="center"/>
    </xf>
    <xf numFmtId="0" fontId="7" fillId="0" borderId="0" xfId="0" applyFont="1" applyFill="1" applyAlignment="1">
      <alignment horizontal="left" vertical="center"/>
    </xf>
    <xf numFmtId="0" fontId="18" fillId="0" borderId="8" xfId="0" applyFont="1" applyFill="1" applyBorder="1" applyAlignment="1">
      <alignment horizontal="center"/>
    </xf>
    <xf numFmtId="0" fontId="4" fillId="0" borderId="0"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5" fillId="0" borderId="0" xfId="0" applyFont="1" applyFill="1"/>
    <xf numFmtId="1" fontId="4" fillId="0" borderId="4" xfId="0" applyNumberFormat="1" applyFont="1" applyFill="1" applyBorder="1" applyAlignment="1">
      <alignment horizontal="center" vertical="center" wrapText="1"/>
    </xf>
    <xf numFmtId="0" fontId="21" fillId="0" borderId="0" xfId="0" applyFont="1" applyFill="1" applyAlignment="1"/>
    <xf numFmtId="0" fontId="17" fillId="0" borderId="0" xfId="0" applyFont="1" applyFill="1" applyAlignment="1">
      <alignment vertical="center"/>
    </xf>
    <xf numFmtId="0" fontId="21" fillId="0" borderId="0" xfId="0" applyFont="1" applyFill="1" applyAlignment="1">
      <alignment vertical="center"/>
    </xf>
    <xf numFmtId="0" fontId="14" fillId="0" borderId="0" xfId="0" applyFont="1" applyFill="1" applyAlignment="1">
      <alignment horizontal="center" vertical="center"/>
    </xf>
    <xf numFmtId="0" fontId="16" fillId="0" borderId="0" xfId="0" applyFont="1" applyFill="1" applyAlignment="1">
      <alignment horizontal="left" vertical="center"/>
    </xf>
    <xf numFmtId="0" fontId="16" fillId="0" borderId="0" xfId="0" applyFont="1" applyFill="1" applyAlignment="1">
      <alignment horizontal="left" vertical="center"/>
    </xf>
    <xf numFmtId="0" fontId="3" fillId="0" borderId="8" xfId="0" applyFont="1" applyFill="1" applyBorder="1" applyAlignment="1">
      <alignment horizontal="center"/>
    </xf>
    <xf numFmtId="0" fontId="3" fillId="0" borderId="2"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20" fillId="0" borderId="1" xfId="0" quotePrefix="1"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1" xfId="0" applyFont="1" applyFill="1" applyBorder="1" applyAlignment="1">
      <alignment horizontal="justify" vertical="center" wrapText="1"/>
    </xf>
    <xf numFmtId="0" fontId="20" fillId="0" borderId="0" xfId="0" quotePrefix="1" applyFont="1" applyFill="1" applyAlignment="1">
      <alignment horizontal="center" vertical="center" wrapText="1"/>
    </xf>
    <xf numFmtId="0" fontId="20"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20" fillId="0" borderId="6" xfId="0" applyFont="1" applyFill="1" applyBorder="1" applyAlignment="1">
      <alignment horizontal="left" vertical="center" wrapText="1"/>
    </xf>
    <xf numFmtId="0" fontId="15" fillId="0" borderId="1" xfId="0" applyFont="1" applyFill="1" applyBorder="1" applyAlignment="1">
      <alignment horizontal="justify" vertical="center" wrapText="1"/>
    </xf>
    <xf numFmtId="0" fontId="4" fillId="0" borderId="4" xfId="0" applyFont="1" applyFill="1" applyBorder="1" applyAlignment="1">
      <alignment vertical="center" wrapText="1"/>
    </xf>
    <xf numFmtId="0" fontId="20" fillId="0" borderId="4" xfId="0" applyFont="1" applyFill="1" applyBorder="1" applyAlignment="1">
      <alignment vertical="center" wrapText="1"/>
    </xf>
    <xf numFmtId="0" fontId="20" fillId="0" borderId="1" xfId="0" quotePrefix="1" applyFont="1" applyFill="1" applyBorder="1" applyAlignment="1">
      <alignment horizontal="left" vertical="center" wrapText="1"/>
    </xf>
    <xf numFmtId="0" fontId="3" fillId="0" borderId="4" xfId="0" applyFont="1" applyFill="1" applyBorder="1" applyAlignment="1">
      <alignment vertical="center" wrapText="1"/>
    </xf>
    <xf numFmtId="10"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0" xfId="0" applyFont="1" applyFill="1"/>
    <xf numFmtId="0" fontId="16" fillId="0" borderId="0" xfId="0" applyFont="1" applyFill="1" applyAlignment="1">
      <alignment horizontal="center" vertical="center" wrapText="1"/>
    </xf>
    <xf numFmtId="0" fontId="15" fillId="0" borderId="0" xfId="0" applyFont="1" applyFill="1" applyAlignment="1">
      <alignment horizontal="center" vertical="center" wrapText="1"/>
    </xf>
    <xf numFmtId="0" fontId="21" fillId="0" borderId="0" xfId="0" applyFont="1" applyFill="1" applyAlignment="1">
      <alignment horizontal="center" vertical="center" wrapText="1"/>
    </xf>
    <xf numFmtId="0" fontId="21" fillId="0" borderId="0" xfId="0" applyFont="1" applyFill="1" applyAlignment="1">
      <alignment horizontal="center" vertical="center"/>
    </xf>
    <xf numFmtId="0" fontId="22" fillId="0" borderId="0" xfId="0" applyFont="1" applyFill="1" applyAlignment="1">
      <alignment horizontal="center"/>
    </xf>
    <xf numFmtId="0" fontId="17" fillId="0" borderId="0" xfId="0" applyFont="1" applyFill="1" applyAlignment="1">
      <alignment horizontal="left" vertical="center"/>
    </xf>
    <xf numFmtId="0" fontId="22" fillId="0" borderId="0" xfId="0" applyFont="1" applyFill="1" applyAlignment="1">
      <alignment horizontal="left" vertical="center"/>
    </xf>
    <xf numFmtId="0" fontId="9" fillId="0" borderId="8" xfId="0" applyFont="1" applyFill="1" applyBorder="1" applyAlignment="1">
      <alignment horizontal="center" wrapText="1"/>
    </xf>
    <xf numFmtId="0" fontId="6" fillId="0" borderId="0" xfId="0" applyFont="1" applyFill="1" applyAlignment="1">
      <alignment wrapText="1"/>
    </xf>
    <xf numFmtId="0" fontId="12" fillId="0" borderId="0" xfId="0" applyFont="1" applyFill="1" applyAlignment="1">
      <alignment wrapText="1"/>
    </xf>
    <xf numFmtId="0" fontId="8" fillId="0" borderId="0" xfId="0" applyFont="1" applyFill="1" applyAlignment="1">
      <alignment vertical="center" wrapText="1"/>
    </xf>
    <xf numFmtId="0" fontId="12" fillId="0" borderId="0" xfId="0" applyFont="1" applyFill="1" applyAlignment="1">
      <alignment vertical="center" wrapText="1"/>
    </xf>
    <xf numFmtId="0" fontId="5" fillId="0" borderId="0" xfId="0" applyFont="1" applyFill="1" applyAlignment="1">
      <alignment horizontal="center" vertical="center" wrapText="1"/>
    </xf>
    <xf numFmtId="0" fontId="7" fillId="0" borderId="0" xfId="0" applyFont="1" applyFill="1" applyAlignment="1">
      <alignment horizontal="left" vertical="center" wrapText="1"/>
    </xf>
    <xf numFmtId="0" fontId="1" fillId="0" borderId="8" xfId="0" applyFont="1" applyFill="1" applyBorder="1" applyAlignment="1">
      <alignment horizontal="center" wrapText="1"/>
    </xf>
    <xf numFmtId="0" fontId="11" fillId="0" borderId="6" xfId="0" quotePrefix="1" applyFont="1" applyFill="1" applyBorder="1" applyAlignment="1">
      <alignment horizontal="center" vertical="center" wrapText="1"/>
    </xf>
    <xf numFmtId="0" fontId="11" fillId="0" borderId="0" xfId="0" applyFont="1" applyFill="1" applyAlignment="1">
      <alignment horizontal="center" vertical="center" wrapText="1"/>
    </xf>
    <xf numFmtId="0" fontId="23" fillId="0" borderId="1" xfId="0" applyFont="1" applyFill="1" applyBorder="1" applyAlignment="1">
      <alignment horizontal="center" vertical="center" wrapText="1"/>
    </xf>
    <xf numFmtId="0" fontId="2" fillId="0" borderId="0" xfId="0" applyFont="1" applyFill="1" applyAlignment="1">
      <alignment wrapText="1"/>
    </xf>
    <xf numFmtId="0" fontId="13" fillId="0" borderId="0" xfId="0" applyFont="1" applyFill="1" applyAlignment="1">
      <alignment horizontal="center" wrapText="1"/>
    </xf>
    <xf numFmtId="0" fontId="8" fillId="0" borderId="0" xfId="0" applyFont="1" applyFill="1" applyAlignment="1">
      <alignment horizontal="left" vertical="center" wrapText="1"/>
    </xf>
    <xf numFmtId="0" fontId="13" fillId="0" borderId="0" xfId="0" applyFont="1" applyFill="1" applyAlignment="1">
      <alignment horizontal="left" vertical="center" wrapText="1"/>
    </xf>
    <xf numFmtId="0" fontId="11" fillId="0" borderId="1" xfId="0" applyFont="1" applyFill="1" applyBorder="1" applyAlignment="1">
      <alignment horizontal="left" vertical="center" wrapText="1"/>
    </xf>
    <xf numFmtId="0" fontId="11" fillId="0" borderId="7" xfId="0" quotePrefix="1" applyFont="1" applyFill="1" applyBorder="1" applyAlignment="1">
      <alignment horizontal="center" vertical="center" wrapText="1"/>
    </xf>
    <xf numFmtId="0" fontId="11" fillId="0" borderId="6" xfId="0" quotePrefix="1" applyFont="1" applyFill="1" applyBorder="1" applyAlignment="1">
      <alignment horizontal="left" vertical="center" wrapText="1"/>
    </xf>
    <xf numFmtId="0" fontId="11" fillId="0" borderId="0" xfId="0" quotePrefix="1" applyFont="1" applyFill="1" applyAlignment="1">
      <alignment horizontal="left" vertical="center" wrapText="1"/>
    </xf>
    <xf numFmtId="0" fontId="11" fillId="0" borderId="1" xfId="0" quotePrefix="1" applyFont="1" applyFill="1" applyBorder="1" applyAlignment="1">
      <alignment vertical="center" wrapText="1"/>
    </xf>
    <xf numFmtId="0" fontId="11" fillId="0" borderId="1" xfId="0" applyFont="1" applyFill="1" applyBorder="1" applyAlignment="1">
      <alignment wrapText="1"/>
    </xf>
    <xf numFmtId="0" fontId="11" fillId="0" borderId="1" xfId="0" quotePrefix="1" applyFont="1" applyFill="1" applyBorder="1" applyAlignment="1">
      <alignment wrapText="1"/>
    </xf>
    <xf numFmtId="0" fontId="11" fillId="0" borderId="1" xfId="0" applyFont="1" applyFill="1" applyBorder="1" applyAlignment="1">
      <alignment vertical="center" wrapText="1"/>
    </xf>
    <xf numFmtId="0" fontId="11" fillId="0" borderId="0" xfId="0" applyFont="1" applyFill="1" applyAlignment="1">
      <alignment horizontal="justify" vertical="center"/>
    </xf>
    <xf numFmtId="0" fontId="1" fillId="0" borderId="6" xfId="0" applyFont="1" applyFill="1" applyBorder="1" applyAlignment="1">
      <alignment vertical="center" wrapText="1"/>
    </xf>
    <xf numFmtId="0" fontId="8" fillId="0" borderId="0" xfId="0" applyFont="1" applyFill="1" applyAlignment="1">
      <alignment horizontal="center" vertical="center"/>
    </xf>
    <xf numFmtId="0" fontId="1" fillId="0"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621881" y="278606"/>
          <a:ext cx="4728369" cy="673894"/>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657225</xdr:colOff>
      <xdr:row>4</xdr:row>
      <xdr:rowOff>29210</xdr:rowOff>
    </xdr:to>
    <xdr:grpSp>
      <xdr:nvGrpSpPr>
        <xdr:cNvPr id="19" name="Group 18"/>
        <xdr:cNvGrpSpPr/>
      </xdr:nvGrpSpPr>
      <xdr:grpSpPr>
        <a:xfrm>
          <a:off x="95250" y="47625"/>
          <a:ext cx="3574256" cy="791210"/>
          <a:chOff x="95250" y="47625"/>
          <a:chExt cx="3549316" cy="743585"/>
        </a:xfrm>
      </xdr:grpSpPr>
      <xdr:sp macro="" textlink="">
        <xdr:nvSpPr>
          <xdr:cNvPr id="15"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18" name="Straight Connector 17"/>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886200" y="276225"/>
          <a:ext cx="4206875"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790950"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886200" y="276225"/>
          <a:ext cx="4283075"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790950"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886200" y="276225"/>
          <a:ext cx="42545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790950"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533775"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533775"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895725" y="276225"/>
          <a:ext cx="45974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800475"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895725" y="276225"/>
          <a:ext cx="4435475"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800475"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886200" y="276225"/>
          <a:ext cx="4225925"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790950"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7"/>
  <sheetViews>
    <sheetView tabSelected="1" topLeftCell="A62" zoomScale="80" zoomScaleNormal="80" workbookViewId="0">
      <selection activeCell="E44" sqref="E44"/>
    </sheetView>
  </sheetViews>
  <sheetFormatPr defaultRowHeight="15.75" x14ac:dyDescent="0.25"/>
  <cols>
    <col min="1" max="1" width="29.5703125" style="4" customWidth="1"/>
    <col min="2" max="2" width="7.42578125" style="4" customWidth="1"/>
    <col min="3" max="3" width="7.42578125" style="4" hidden="1" customWidth="1"/>
    <col min="4" max="4" width="8" style="4" customWidth="1"/>
    <col min="5" max="5" width="13.85546875" style="4" customWidth="1"/>
    <col min="6" max="6" width="24.85546875" style="4" customWidth="1"/>
    <col min="7" max="7" width="9.28515625" style="4" customWidth="1"/>
    <col min="8" max="8" width="8.5703125" style="4" customWidth="1"/>
    <col min="9" max="9" width="13.140625" style="4" customWidth="1"/>
    <col min="10" max="10" width="24.140625" style="36" customWidth="1"/>
    <col min="11" max="16384" width="9.140625" style="4"/>
  </cols>
  <sheetData>
    <row r="6" spans="1:13" ht="18.75" x14ac:dyDescent="0.25">
      <c r="A6" s="51" t="s">
        <v>55</v>
      </c>
      <c r="B6" s="51"/>
      <c r="C6" s="51"/>
      <c r="D6" s="51"/>
      <c r="E6" s="51"/>
      <c r="F6" s="51"/>
      <c r="G6" s="51"/>
      <c r="H6" s="51"/>
      <c r="I6" s="51"/>
      <c r="J6" s="51"/>
    </row>
    <row r="7" spans="1:13" ht="18.75" x14ac:dyDescent="0.25">
      <c r="A7" s="51" t="s">
        <v>56</v>
      </c>
      <c r="B7" s="51"/>
      <c r="C7" s="51"/>
      <c r="D7" s="51"/>
      <c r="E7" s="51"/>
      <c r="F7" s="51"/>
      <c r="G7" s="51"/>
      <c r="H7" s="51"/>
      <c r="I7" s="51"/>
      <c r="J7" s="51"/>
    </row>
    <row r="8" spans="1:13" ht="16.5" x14ac:dyDescent="0.25">
      <c r="A8" s="52" t="s">
        <v>312</v>
      </c>
      <c r="B8" s="52"/>
      <c r="C8" s="52"/>
      <c r="D8" s="52"/>
      <c r="E8" s="52"/>
      <c r="F8" s="52"/>
      <c r="G8" s="52"/>
      <c r="H8" s="52"/>
      <c r="I8" s="52"/>
      <c r="J8" s="52"/>
    </row>
    <row r="9" spans="1:13" ht="16.5" x14ac:dyDescent="0.25">
      <c r="A9" s="52" t="s">
        <v>69</v>
      </c>
      <c r="B9" s="52"/>
      <c r="C9" s="52"/>
      <c r="D9" s="52"/>
      <c r="E9" s="52"/>
      <c r="F9" s="52"/>
      <c r="G9" s="52"/>
      <c r="H9" s="52"/>
      <c r="I9" s="52"/>
      <c r="J9" s="52"/>
    </row>
    <row r="10" spans="1:13" ht="16.5" x14ac:dyDescent="0.25">
      <c r="A10" s="52" t="s">
        <v>68</v>
      </c>
      <c r="B10" s="52"/>
      <c r="C10" s="52"/>
      <c r="D10" s="52"/>
      <c r="E10" s="52"/>
      <c r="F10" s="52"/>
      <c r="G10" s="52"/>
      <c r="H10" s="52"/>
      <c r="I10" s="52"/>
      <c r="J10" s="52"/>
    </row>
    <row r="11" spans="1:13" ht="20.45" customHeight="1" x14ac:dyDescent="0.25">
      <c r="A11" s="9" t="s">
        <v>67</v>
      </c>
      <c r="B11" s="9"/>
      <c r="C11" s="9"/>
      <c r="D11" s="9"/>
      <c r="E11" s="9"/>
      <c r="F11" s="9"/>
      <c r="G11" s="9"/>
      <c r="H11" s="9"/>
      <c r="I11" s="9"/>
      <c r="J11" s="9"/>
    </row>
    <row r="12" spans="1:13" ht="9.6" customHeight="1" thickBot="1" x14ac:dyDescent="0.4">
      <c r="B12" s="1"/>
      <c r="C12" s="1"/>
      <c r="D12" s="1"/>
      <c r="E12" s="1"/>
      <c r="F12" s="1"/>
      <c r="G12" s="1"/>
      <c r="H12" s="1"/>
      <c r="I12" s="1"/>
      <c r="J12" s="10"/>
    </row>
    <row r="13" spans="1:13" ht="17.45" customHeight="1" thickBot="1" x14ac:dyDescent="0.3">
      <c r="A13" s="44" t="s">
        <v>0</v>
      </c>
      <c r="B13" s="44" t="s">
        <v>1</v>
      </c>
      <c r="C13" s="44" t="s">
        <v>1</v>
      </c>
      <c r="D13" s="46" t="s">
        <v>2</v>
      </c>
      <c r="E13" s="47"/>
      <c r="F13" s="48"/>
      <c r="G13" s="46" t="s">
        <v>3</v>
      </c>
      <c r="H13" s="47"/>
      <c r="I13" s="47"/>
      <c r="J13" s="48"/>
      <c r="M13" s="2"/>
    </row>
    <row r="14" spans="1:13" ht="122.25" customHeight="1" thickBot="1" x14ac:dyDescent="0.3">
      <c r="A14" s="45"/>
      <c r="B14" s="45"/>
      <c r="C14" s="45"/>
      <c r="D14" s="3" t="s">
        <v>286</v>
      </c>
      <c r="E14" s="3" t="s">
        <v>65</v>
      </c>
      <c r="F14" s="3" t="s">
        <v>287</v>
      </c>
      <c r="G14" s="3" t="s">
        <v>288</v>
      </c>
      <c r="H14" s="3" t="s">
        <v>289</v>
      </c>
      <c r="I14" s="11" t="s">
        <v>66</v>
      </c>
      <c r="J14" s="3" t="s">
        <v>290</v>
      </c>
      <c r="M14" s="2"/>
    </row>
    <row r="15" spans="1:13" ht="32.25" thickBot="1" x14ac:dyDescent="0.3">
      <c r="A15" s="12" t="s">
        <v>4</v>
      </c>
      <c r="B15" s="13">
        <f>SUM(B16,B23,B26)</f>
        <v>20</v>
      </c>
      <c r="C15" s="13">
        <f>SUM(C16,C23,C26)</f>
        <v>20</v>
      </c>
      <c r="D15" s="13">
        <f>SUM(D16,D23,D26)</f>
        <v>19</v>
      </c>
      <c r="E15" s="14">
        <f>(D15/B15)</f>
        <v>0.95</v>
      </c>
      <c r="F15" s="13" t="str">
        <f>IF(E15&gt;=0.5,"Đạt","Không đạt")</f>
        <v>Đạt</v>
      </c>
      <c r="G15" s="13">
        <f>SUM(G16,G23,G26)</f>
        <v>19</v>
      </c>
      <c r="H15" s="13">
        <f>SUM(H16,H23,H26)</f>
        <v>19</v>
      </c>
      <c r="I15" s="14">
        <f t="shared" ref="I15:I46" si="0">(H15/B15)</f>
        <v>0.95</v>
      </c>
      <c r="J15" s="13" t="str">
        <f>IF(I15&gt;=0.5,"Đạt","Không đạt")</f>
        <v>Đạt</v>
      </c>
    </row>
    <row r="16" spans="1:13" ht="32.25" thickBot="1" x14ac:dyDescent="0.3">
      <c r="A16" s="15" t="s">
        <v>5</v>
      </c>
      <c r="B16" s="13">
        <f>SUM(B17:B22)</f>
        <v>12</v>
      </c>
      <c r="C16" s="13">
        <f>SUM(C17:C22)</f>
        <v>12</v>
      </c>
      <c r="D16" s="13">
        <f>SUM(D17:D22)</f>
        <v>11</v>
      </c>
      <c r="E16" s="14">
        <f>(D16/B16)</f>
        <v>0.91666666666666663</v>
      </c>
      <c r="F16" s="13" t="str">
        <f>IF(E16&gt;=0.5,"Đạt"," Không đạt")</f>
        <v>Đạt</v>
      </c>
      <c r="G16" s="13">
        <f>SUM(G17:G22)</f>
        <v>11</v>
      </c>
      <c r="H16" s="13">
        <f>SUM(H17:H22)</f>
        <v>11</v>
      </c>
      <c r="I16" s="14">
        <f t="shared" si="0"/>
        <v>0.91666666666666663</v>
      </c>
      <c r="J16" s="13" t="str">
        <f>IF(I16&gt;=0.5,"Đạt","Không đạt")</f>
        <v>Đạt</v>
      </c>
    </row>
    <row r="17" spans="1:10" ht="148.5" thickBot="1" x14ac:dyDescent="0.3">
      <c r="A17" s="15" t="s">
        <v>291</v>
      </c>
      <c r="B17" s="16">
        <v>2</v>
      </c>
      <c r="C17" s="16">
        <v>2</v>
      </c>
      <c r="D17" s="5">
        <v>2</v>
      </c>
      <c r="E17" s="17">
        <f>(D17/B17)</f>
        <v>1</v>
      </c>
      <c r="F17" s="18" t="s">
        <v>70</v>
      </c>
      <c r="G17" s="5">
        <v>2</v>
      </c>
      <c r="H17" s="5">
        <v>2</v>
      </c>
      <c r="I17" s="17">
        <f t="shared" si="0"/>
        <v>1</v>
      </c>
      <c r="J17" s="112" t="s">
        <v>262</v>
      </c>
    </row>
    <row r="18" spans="1:10" ht="60.75" thickBot="1" x14ac:dyDescent="0.3">
      <c r="A18" s="20" t="s">
        <v>6</v>
      </c>
      <c r="B18" s="16">
        <v>2</v>
      </c>
      <c r="C18" s="16">
        <v>2</v>
      </c>
      <c r="D18" s="5">
        <v>2</v>
      </c>
      <c r="E18" s="17">
        <f t="shared" ref="E18:E22" si="1">(D18/B18)</f>
        <v>1</v>
      </c>
      <c r="F18" s="18" t="s">
        <v>77</v>
      </c>
      <c r="G18" s="5">
        <v>2</v>
      </c>
      <c r="H18" s="5">
        <v>2</v>
      </c>
      <c r="I18" s="17">
        <f t="shared" si="0"/>
        <v>1</v>
      </c>
      <c r="J18" s="21" t="s">
        <v>77</v>
      </c>
    </row>
    <row r="19" spans="1:10" ht="36.75" thickBot="1" x14ac:dyDescent="0.3">
      <c r="A19" s="20" t="s">
        <v>7</v>
      </c>
      <c r="B19" s="16">
        <v>2</v>
      </c>
      <c r="C19" s="16">
        <v>2</v>
      </c>
      <c r="D19" s="5">
        <v>2</v>
      </c>
      <c r="E19" s="17">
        <f t="shared" si="1"/>
        <v>1</v>
      </c>
      <c r="F19" s="18" t="s">
        <v>78</v>
      </c>
      <c r="G19" s="5">
        <v>2</v>
      </c>
      <c r="H19" s="5">
        <v>2</v>
      </c>
      <c r="I19" s="17">
        <f t="shared" si="0"/>
        <v>1</v>
      </c>
      <c r="J19" s="21" t="s">
        <v>78</v>
      </c>
    </row>
    <row r="20" spans="1:10" ht="60.75" thickBot="1" x14ac:dyDescent="0.3">
      <c r="A20" s="20" t="s">
        <v>8</v>
      </c>
      <c r="B20" s="16">
        <v>2</v>
      </c>
      <c r="C20" s="16">
        <v>2</v>
      </c>
      <c r="D20" s="5">
        <v>2</v>
      </c>
      <c r="E20" s="17">
        <f t="shared" si="1"/>
        <v>1</v>
      </c>
      <c r="F20" s="22" t="s">
        <v>79</v>
      </c>
      <c r="G20" s="5">
        <v>2</v>
      </c>
      <c r="H20" s="5">
        <v>2</v>
      </c>
      <c r="I20" s="17">
        <f t="shared" si="0"/>
        <v>1</v>
      </c>
      <c r="J20" s="21" t="s">
        <v>79</v>
      </c>
    </row>
    <row r="21" spans="1:10" ht="36.75" thickBot="1" x14ac:dyDescent="0.3">
      <c r="A21" s="20" t="s">
        <v>9</v>
      </c>
      <c r="B21" s="16">
        <v>2</v>
      </c>
      <c r="C21" s="16">
        <v>2</v>
      </c>
      <c r="D21" s="5">
        <v>2</v>
      </c>
      <c r="E21" s="17">
        <f t="shared" si="1"/>
        <v>1</v>
      </c>
      <c r="F21" s="18" t="s">
        <v>100</v>
      </c>
      <c r="G21" s="5">
        <v>2</v>
      </c>
      <c r="H21" s="5">
        <v>2</v>
      </c>
      <c r="I21" s="17">
        <f t="shared" si="0"/>
        <v>1</v>
      </c>
      <c r="J21" s="21" t="s">
        <v>100</v>
      </c>
    </row>
    <row r="22" spans="1:10" ht="36.75" thickBot="1" x14ac:dyDescent="0.3">
      <c r="A22" s="20" t="s">
        <v>10</v>
      </c>
      <c r="B22" s="16">
        <v>2</v>
      </c>
      <c r="C22" s="16">
        <v>2</v>
      </c>
      <c r="D22" s="5">
        <v>1</v>
      </c>
      <c r="E22" s="17">
        <f t="shared" si="1"/>
        <v>0.5</v>
      </c>
      <c r="F22" s="23"/>
      <c r="G22" s="5">
        <v>1</v>
      </c>
      <c r="H22" s="5">
        <v>1</v>
      </c>
      <c r="I22" s="17">
        <f t="shared" si="0"/>
        <v>0.5</v>
      </c>
      <c r="J22" s="21" t="s">
        <v>196</v>
      </c>
    </row>
    <row r="23" spans="1:10" ht="32.25" thickBot="1" x14ac:dyDescent="0.3">
      <c r="A23" s="15" t="s">
        <v>11</v>
      </c>
      <c r="B23" s="13">
        <f>SUM(B24:B25)</f>
        <v>4</v>
      </c>
      <c r="C23" s="13">
        <f>SUM(C24:C25)</f>
        <v>4</v>
      </c>
      <c r="D23" s="13">
        <f>SUM(D24:D25)</f>
        <v>4</v>
      </c>
      <c r="E23" s="14">
        <f>(D23/B23)</f>
        <v>1</v>
      </c>
      <c r="F23" s="13" t="str">
        <f>IF(E23&gt;=0.5,"Đạt","Không đạt")</f>
        <v>Đạt</v>
      </c>
      <c r="G23" s="13">
        <f>SUM(G24:G25)</f>
        <v>4</v>
      </c>
      <c r="H23" s="13">
        <f>SUM(H24:H25)</f>
        <v>4</v>
      </c>
      <c r="I23" s="14">
        <f>(H23/B23)</f>
        <v>1</v>
      </c>
      <c r="J23" s="35" t="s">
        <v>104</v>
      </c>
    </row>
    <row r="24" spans="1:10" ht="240.75" thickBot="1" x14ac:dyDescent="0.3">
      <c r="A24" s="20" t="s">
        <v>64</v>
      </c>
      <c r="B24" s="25">
        <v>2</v>
      </c>
      <c r="C24" s="25">
        <v>2</v>
      </c>
      <c r="D24" s="5">
        <v>2</v>
      </c>
      <c r="E24" s="17">
        <f t="shared" ref="E24:E25" si="2">(D24/B24)</f>
        <v>1</v>
      </c>
      <c r="F24" s="26" t="s">
        <v>75</v>
      </c>
      <c r="G24" s="5">
        <v>2</v>
      </c>
      <c r="H24" s="5">
        <v>2</v>
      </c>
      <c r="I24" s="17">
        <f t="shared" si="0"/>
        <v>1</v>
      </c>
      <c r="J24" s="120" t="s">
        <v>107</v>
      </c>
    </row>
    <row r="25" spans="1:10" ht="52.5" thickBot="1" x14ac:dyDescent="0.3">
      <c r="A25" s="15" t="s">
        <v>292</v>
      </c>
      <c r="B25" s="16">
        <v>2</v>
      </c>
      <c r="C25" s="16">
        <v>2</v>
      </c>
      <c r="D25" s="5">
        <v>2</v>
      </c>
      <c r="E25" s="17">
        <f t="shared" si="2"/>
        <v>1</v>
      </c>
      <c r="F25" s="23"/>
      <c r="G25" s="5">
        <v>2</v>
      </c>
      <c r="H25" s="5">
        <v>2</v>
      </c>
      <c r="I25" s="17">
        <f t="shared" si="0"/>
        <v>1</v>
      </c>
      <c r="J25" s="112" t="s">
        <v>107</v>
      </c>
    </row>
    <row r="26" spans="1:10" ht="32.25" thickBot="1" x14ac:dyDescent="0.3">
      <c r="A26" s="15" t="s">
        <v>12</v>
      </c>
      <c r="B26" s="13">
        <f>SUM(B27:B28)</f>
        <v>4</v>
      </c>
      <c r="C26" s="13">
        <f>SUM(C27:C28)</f>
        <v>4</v>
      </c>
      <c r="D26" s="13">
        <f>SUM(D27:D28)</f>
        <v>4</v>
      </c>
      <c r="E26" s="14">
        <f>(D26/B26)</f>
        <v>1</v>
      </c>
      <c r="F26" s="13" t="str">
        <f>IF(E26&gt;=0.5,"Đạt","Không đạt")</f>
        <v>Đạt</v>
      </c>
      <c r="G26" s="13">
        <f>SUM(G27:G28)</f>
        <v>4</v>
      </c>
      <c r="H26" s="13">
        <f>SUM(H27:H28)</f>
        <v>4</v>
      </c>
      <c r="I26" s="14">
        <f>(H26/B26)</f>
        <v>1</v>
      </c>
      <c r="J26" s="35" t="s">
        <v>104</v>
      </c>
    </row>
    <row r="27" spans="1:10" ht="96.75" thickBot="1" x14ac:dyDescent="0.3">
      <c r="A27" s="20" t="s">
        <v>13</v>
      </c>
      <c r="B27" s="16">
        <v>2</v>
      </c>
      <c r="C27" s="16">
        <v>2</v>
      </c>
      <c r="D27" s="5">
        <v>2</v>
      </c>
      <c r="E27" s="17">
        <f t="shared" ref="E27:E28" si="3">(D27/B27)</f>
        <v>1</v>
      </c>
      <c r="F27" s="18" t="s">
        <v>76</v>
      </c>
      <c r="G27" s="5">
        <v>2</v>
      </c>
      <c r="H27" s="5">
        <v>2</v>
      </c>
      <c r="I27" s="17">
        <f t="shared" si="0"/>
        <v>1</v>
      </c>
      <c r="J27" s="19" t="s">
        <v>76</v>
      </c>
    </row>
    <row r="28" spans="1:10" ht="60.75" thickBot="1" x14ac:dyDescent="0.3">
      <c r="A28" s="15" t="s">
        <v>293</v>
      </c>
      <c r="B28" s="16">
        <v>2</v>
      </c>
      <c r="C28" s="16">
        <v>2</v>
      </c>
      <c r="D28" s="5">
        <v>2</v>
      </c>
      <c r="E28" s="17">
        <f t="shared" si="3"/>
        <v>1</v>
      </c>
      <c r="F28" s="23" t="s">
        <v>71</v>
      </c>
      <c r="G28" s="5">
        <v>2</v>
      </c>
      <c r="H28" s="5">
        <v>2</v>
      </c>
      <c r="I28" s="17">
        <f t="shared" si="0"/>
        <v>1</v>
      </c>
      <c r="J28" s="19" t="s">
        <v>105</v>
      </c>
    </row>
    <row r="29" spans="1:10" ht="32.25" thickBot="1" x14ac:dyDescent="0.3">
      <c r="A29" s="12" t="s">
        <v>14</v>
      </c>
      <c r="B29" s="13">
        <f>SUM(B30,B33,B40,B45,B48,B51,B54,B59,B62)</f>
        <v>52</v>
      </c>
      <c r="C29" s="13">
        <f>SUM(C30,C33,C40,C45,C48,C51,C54,C59,C62)</f>
        <v>52</v>
      </c>
      <c r="D29" s="13">
        <f>SUM(D30,D33,D40,D45,D48,D51,D54,D59,D62)</f>
        <v>50</v>
      </c>
      <c r="E29" s="14">
        <f>(D29/B29)</f>
        <v>0.96153846153846156</v>
      </c>
      <c r="F29" s="13" t="str">
        <f>IF(E29&gt;=0.5,"Đạt","Không đạt")</f>
        <v>Đạt</v>
      </c>
      <c r="G29" s="13">
        <f>SUM(G30,G33,G40,G45,G48,G51,G54,G59,G62)</f>
        <v>50</v>
      </c>
      <c r="H29" s="13">
        <f>SUM(H30,H33,H40,H45,H48,H51,H54,H59,H62)</f>
        <v>50</v>
      </c>
      <c r="I29" s="14">
        <f t="shared" si="0"/>
        <v>0.96153846153846156</v>
      </c>
      <c r="J29" s="13" t="s">
        <v>104</v>
      </c>
    </row>
    <row r="30" spans="1:10" ht="48" thickBot="1" x14ac:dyDescent="0.3">
      <c r="A30" s="15" t="s">
        <v>15</v>
      </c>
      <c r="B30" s="13">
        <f>SUM(B31:B32)</f>
        <v>4</v>
      </c>
      <c r="C30" s="13">
        <f>SUM(C31:C32)</f>
        <v>4</v>
      </c>
      <c r="D30" s="13">
        <f>SUM(D31:D32)</f>
        <v>4</v>
      </c>
      <c r="E30" s="14">
        <f>(D30/B30)</f>
        <v>1</v>
      </c>
      <c r="F30" s="13" t="str">
        <f>IF(E30&gt;=0.5,"Đạt","Không đạt")</f>
        <v>Đạt</v>
      </c>
      <c r="G30" s="13">
        <f>SUM(G31:G32)</f>
        <v>4</v>
      </c>
      <c r="H30" s="13">
        <f>SUM(H31:H32)</f>
        <v>4</v>
      </c>
      <c r="I30" s="14">
        <f t="shared" si="0"/>
        <v>1</v>
      </c>
      <c r="J30" s="13" t="s">
        <v>104</v>
      </c>
    </row>
    <row r="31" spans="1:10" ht="96.75" thickBot="1" x14ac:dyDescent="0.3">
      <c r="A31" s="20" t="s">
        <v>16</v>
      </c>
      <c r="B31" s="16">
        <v>2</v>
      </c>
      <c r="C31" s="16">
        <v>2</v>
      </c>
      <c r="D31" s="5">
        <v>2</v>
      </c>
      <c r="E31" s="17">
        <f t="shared" ref="E31:E32" si="4">(D31/B31)</f>
        <v>1</v>
      </c>
      <c r="F31" s="23" t="s">
        <v>72</v>
      </c>
      <c r="G31" s="5">
        <v>2</v>
      </c>
      <c r="H31" s="5">
        <v>2</v>
      </c>
      <c r="I31" s="17">
        <f t="shared" si="0"/>
        <v>1</v>
      </c>
      <c r="J31" s="32" t="s">
        <v>260</v>
      </c>
    </row>
    <row r="32" spans="1:10" ht="24.75" thickBot="1" x14ac:dyDescent="0.3">
      <c r="A32" s="20" t="s">
        <v>17</v>
      </c>
      <c r="B32" s="16">
        <v>2</v>
      </c>
      <c r="C32" s="16">
        <v>2</v>
      </c>
      <c r="D32" s="5">
        <v>2</v>
      </c>
      <c r="E32" s="17">
        <f t="shared" si="4"/>
        <v>1</v>
      </c>
      <c r="F32" s="23" t="s">
        <v>73</v>
      </c>
      <c r="G32" s="5">
        <v>2</v>
      </c>
      <c r="H32" s="5">
        <v>2</v>
      </c>
      <c r="I32" s="17">
        <f t="shared" si="0"/>
        <v>1</v>
      </c>
      <c r="J32" s="23" t="s">
        <v>274</v>
      </c>
    </row>
    <row r="33" spans="1:10" ht="32.25" thickBot="1" x14ac:dyDescent="0.3">
      <c r="A33" s="15" t="s">
        <v>18</v>
      </c>
      <c r="B33" s="13">
        <f>SUM(B34:B39)</f>
        <v>12</v>
      </c>
      <c r="C33" s="13">
        <f>SUM(C34:C39)</f>
        <v>12</v>
      </c>
      <c r="D33" s="13">
        <f>SUM(D34:D39)</f>
        <v>11</v>
      </c>
      <c r="E33" s="14">
        <f>(D33/B33)</f>
        <v>0.91666666666666663</v>
      </c>
      <c r="F33" s="13" t="str">
        <f>IF(E33&gt;=0.5,"Đạt","Không đạt")</f>
        <v>Đạt</v>
      </c>
      <c r="G33" s="13">
        <f>SUM(G34:G39)</f>
        <v>11</v>
      </c>
      <c r="H33" s="13">
        <f>SUM(H34:H39)</f>
        <v>11</v>
      </c>
      <c r="I33" s="14">
        <f t="shared" si="0"/>
        <v>0.91666666666666663</v>
      </c>
      <c r="J33" s="13" t="s">
        <v>104</v>
      </c>
    </row>
    <row r="34" spans="1:10" ht="51.75" thickBot="1" x14ac:dyDescent="0.3">
      <c r="A34" s="28" t="s">
        <v>294</v>
      </c>
      <c r="B34" s="16">
        <v>2</v>
      </c>
      <c r="C34" s="16">
        <v>2</v>
      </c>
      <c r="D34" s="5">
        <v>2</v>
      </c>
      <c r="E34" s="17">
        <f t="shared" ref="E34:E39" si="5">(D34/B34)</f>
        <v>1</v>
      </c>
      <c r="F34" s="18" t="s">
        <v>80</v>
      </c>
      <c r="G34" s="5">
        <v>2</v>
      </c>
      <c r="H34" s="5">
        <v>2</v>
      </c>
      <c r="I34" s="17">
        <f t="shared" si="0"/>
        <v>1</v>
      </c>
      <c r="J34" s="119" t="s">
        <v>80</v>
      </c>
    </row>
    <row r="35" spans="1:10" ht="24.75" thickBot="1" x14ac:dyDescent="0.3">
      <c r="A35" s="20" t="s">
        <v>19</v>
      </c>
      <c r="B35" s="16">
        <v>2</v>
      </c>
      <c r="C35" s="16">
        <v>2</v>
      </c>
      <c r="D35" s="5">
        <v>2</v>
      </c>
      <c r="E35" s="17">
        <f t="shared" si="5"/>
        <v>1</v>
      </c>
      <c r="F35" s="18" t="s">
        <v>83</v>
      </c>
      <c r="G35" s="5">
        <v>2</v>
      </c>
      <c r="H35" s="5">
        <v>2</v>
      </c>
      <c r="I35" s="17">
        <f t="shared" si="0"/>
        <v>1</v>
      </c>
      <c r="J35" s="119" t="s">
        <v>83</v>
      </c>
    </row>
    <row r="36" spans="1:10" ht="48.75" thickBot="1" x14ac:dyDescent="0.3">
      <c r="A36" s="20" t="s">
        <v>20</v>
      </c>
      <c r="B36" s="16">
        <v>2</v>
      </c>
      <c r="C36" s="16">
        <v>2</v>
      </c>
      <c r="D36" s="5">
        <v>2</v>
      </c>
      <c r="E36" s="17">
        <f t="shared" si="5"/>
        <v>1</v>
      </c>
      <c r="F36" s="18" t="s">
        <v>81</v>
      </c>
      <c r="G36" s="5">
        <v>2</v>
      </c>
      <c r="H36" s="5">
        <v>2</v>
      </c>
      <c r="I36" s="17">
        <f t="shared" si="0"/>
        <v>1</v>
      </c>
      <c r="J36" s="119" t="s">
        <v>81</v>
      </c>
    </row>
    <row r="37" spans="1:10" ht="36.75" thickBot="1" x14ac:dyDescent="0.3">
      <c r="A37" s="20" t="s">
        <v>21</v>
      </c>
      <c r="B37" s="16">
        <v>2</v>
      </c>
      <c r="C37" s="16">
        <v>2</v>
      </c>
      <c r="D37" s="5">
        <v>2</v>
      </c>
      <c r="E37" s="17">
        <f t="shared" si="5"/>
        <v>1</v>
      </c>
      <c r="F37" s="18" t="s">
        <v>82</v>
      </c>
      <c r="G37" s="5">
        <v>2</v>
      </c>
      <c r="H37" s="5">
        <v>2</v>
      </c>
      <c r="I37" s="17">
        <f t="shared" si="0"/>
        <v>1</v>
      </c>
      <c r="J37" s="119" t="s">
        <v>82</v>
      </c>
    </row>
    <row r="38" spans="1:10" ht="24.75" thickBot="1" x14ac:dyDescent="0.3">
      <c r="A38" s="20" t="s">
        <v>22</v>
      </c>
      <c r="B38" s="16">
        <v>2</v>
      </c>
      <c r="C38" s="16">
        <v>2</v>
      </c>
      <c r="D38" s="5">
        <v>1</v>
      </c>
      <c r="E38" s="17">
        <f t="shared" si="5"/>
        <v>0.5</v>
      </c>
      <c r="F38" s="18" t="s">
        <v>258</v>
      </c>
      <c r="G38" s="5">
        <v>1</v>
      </c>
      <c r="H38" s="5">
        <v>1</v>
      </c>
      <c r="I38" s="17">
        <f t="shared" si="0"/>
        <v>0.5</v>
      </c>
      <c r="J38" s="32" t="s">
        <v>258</v>
      </c>
    </row>
    <row r="39" spans="1:10" ht="60.75" thickBot="1" x14ac:dyDescent="0.3">
      <c r="A39" s="20" t="s">
        <v>23</v>
      </c>
      <c r="B39" s="16">
        <v>2</v>
      </c>
      <c r="C39" s="16">
        <v>2</v>
      </c>
      <c r="D39" s="5">
        <v>2</v>
      </c>
      <c r="E39" s="17">
        <f t="shared" si="5"/>
        <v>1</v>
      </c>
      <c r="F39" s="18" t="s">
        <v>84</v>
      </c>
      <c r="G39" s="5">
        <v>2</v>
      </c>
      <c r="H39" s="5">
        <v>2</v>
      </c>
      <c r="I39" s="17">
        <f t="shared" si="0"/>
        <v>1</v>
      </c>
      <c r="J39" s="119" t="s">
        <v>84</v>
      </c>
    </row>
    <row r="40" spans="1:10" ht="32.25" thickBot="1" x14ac:dyDescent="0.3">
      <c r="A40" s="15" t="s">
        <v>24</v>
      </c>
      <c r="B40" s="13">
        <v>8</v>
      </c>
      <c r="C40" s="13">
        <f>SUM(C41:C44)</f>
        <v>8</v>
      </c>
      <c r="D40" s="13">
        <f>SUM(D41:D44)</f>
        <v>8</v>
      </c>
      <c r="E40" s="14">
        <f>(D40/B40)</f>
        <v>1</v>
      </c>
      <c r="F40" s="13" t="str">
        <f>IF(E40&gt;=0.5,"Đạt","Không đạt")</f>
        <v>Đạt</v>
      </c>
      <c r="G40" s="13">
        <f>SUM(G41:G44)</f>
        <v>8</v>
      </c>
      <c r="H40" s="13">
        <f>SUM(H41:H44)</f>
        <v>8</v>
      </c>
      <c r="I40" s="14">
        <f t="shared" si="0"/>
        <v>1</v>
      </c>
      <c r="J40" s="13" t="s">
        <v>104</v>
      </c>
    </row>
    <row r="41" spans="1:10" ht="48.75" thickBot="1" x14ac:dyDescent="0.3">
      <c r="A41" s="20" t="s">
        <v>25</v>
      </c>
      <c r="B41" s="16">
        <v>2</v>
      </c>
      <c r="C41" s="16">
        <v>2</v>
      </c>
      <c r="D41" s="5">
        <v>2</v>
      </c>
      <c r="E41" s="17">
        <f t="shared" ref="E41:E44" si="6">(D41/B41)</f>
        <v>1</v>
      </c>
      <c r="F41" s="18" t="s">
        <v>85</v>
      </c>
      <c r="G41" s="5">
        <v>2</v>
      </c>
      <c r="H41" s="5">
        <v>2</v>
      </c>
      <c r="I41" s="17">
        <f t="shared" si="0"/>
        <v>1</v>
      </c>
      <c r="J41" s="119" t="s">
        <v>85</v>
      </c>
    </row>
    <row r="42" spans="1:10" ht="24.75" thickBot="1" x14ac:dyDescent="0.3">
      <c r="A42" s="20" t="s">
        <v>26</v>
      </c>
      <c r="B42" s="16">
        <v>2</v>
      </c>
      <c r="C42" s="16">
        <v>2</v>
      </c>
      <c r="D42" s="5">
        <v>2</v>
      </c>
      <c r="E42" s="17">
        <f t="shared" si="6"/>
        <v>1</v>
      </c>
      <c r="F42" s="18" t="s">
        <v>86</v>
      </c>
      <c r="G42" s="5">
        <v>2</v>
      </c>
      <c r="H42" s="5">
        <v>2</v>
      </c>
      <c r="I42" s="17">
        <f t="shared" si="0"/>
        <v>1</v>
      </c>
      <c r="J42" s="119" t="s">
        <v>86</v>
      </c>
    </row>
    <row r="43" spans="1:10" ht="48.75" thickBot="1" x14ac:dyDescent="0.3">
      <c r="A43" s="20" t="s">
        <v>27</v>
      </c>
      <c r="B43" s="16">
        <v>2</v>
      </c>
      <c r="C43" s="16">
        <v>2</v>
      </c>
      <c r="D43" s="5">
        <v>2</v>
      </c>
      <c r="E43" s="17">
        <f t="shared" si="6"/>
        <v>1</v>
      </c>
      <c r="F43" s="18" t="s">
        <v>87</v>
      </c>
      <c r="G43" s="5">
        <v>2</v>
      </c>
      <c r="H43" s="5">
        <v>2</v>
      </c>
      <c r="I43" s="17">
        <f t="shared" si="0"/>
        <v>1</v>
      </c>
      <c r="J43" s="119" t="s">
        <v>87</v>
      </c>
    </row>
    <row r="44" spans="1:10" ht="48.75" thickBot="1" x14ac:dyDescent="0.3">
      <c r="A44" s="20" t="s">
        <v>28</v>
      </c>
      <c r="B44" s="16">
        <v>2</v>
      </c>
      <c r="C44" s="16">
        <v>2</v>
      </c>
      <c r="D44" s="5">
        <v>2</v>
      </c>
      <c r="E44" s="17">
        <f t="shared" si="6"/>
        <v>1</v>
      </c>
      <c r="F44" s="18" t="s">
        <v>87</v>
      </c>
      <c r="G44" s="5">
        <v>2</v>
      </c>
      <c r="H44" s="5">
        <v>2</v>
      </c>
      <c r="I44" s="17">
        <f t="shared" si="0"/>
        <v>1</v>
      </c>
      <c r="J44" s="119" t="s">
        <v>87</v>
      </c>
    </row>
    <row r="45" spans="1:10" ht="48" thickBot="1" x14ac:dyDescent="0.3">
      <c r="A45" s="15" t="s">
        <v>61</v>
      </c>
      <c r="B45" s="13">
        <f>SUM(B46:B47)</f>
        <v>4</v>
      </c>
      <c r="C45" s="13">
        <f>SUM(C46:C47)</f>
        <v>4</v>
      </c>
      <c r="D45" s="13">
        <f>SUM(D46:D47)</f>
        <v>4</v>
      </c>
      <c r="E45" s="14">
        <f>(D45/B45)</f>
        <v>1</v>
      </c>
      <c r="F45" s="13" t="str">
        <f>IF(E45&gt;=0.5,"Đạt","Không đạt")</f>
        <v>Đạt</v>
      </c>
      <c r="G45" s="13">
        <f>SUM(G46:G47)</f>
        <v>4</v>
      </c>
      <c r="H45" s="13">
        <f>SUM(H46:H47)</f>
        <v>4</v>
      </c>
      <c r="I45" s="14">
        <f t="shared" si="0"/>
        <v>1</v>
      </c>
      <c r="J45" s="13" t="s">
        <v>104</v>
      </c>
    </row>
    <row r="46" spans="1:10" ht="48.75" thickBot="1" x14ac:dyDescent="0.3">
      <c r="A46" s="20" t="s">
        <v>29</v>
      </c>
      <c r="B46" s="16">
        <v>2</v>
      </c>
      <c r="C46" s="16">
        <v>2</v>
      </c>
      <c r="D46" s="5">
        <v>2</v>
      </c>
      <c r="E46" s="17">
        <f t="shared" ref="E46:E47" si="7">(D46/B46)</f>
        <v>1</v>
      </c>
      <c r="F46" s="18" t="s">
        <v>101</v>
      </c>
      <c r="G46" s="5">
        <v>2</v>
      </c>
      <c r="H46" s="5">
        <v>2</v>
      </c>
      <c r="I46" s="17">
        <f t="shared" si="0"/>
        <v>1</v>
      </c>
      <c r="J46" s="23" t="s">
        <v>101</v>
      </c>
    </row>
    <row r="47" spans="1:10" ht="60.75" thickBot="1" x14ac:dyDescent="0.3">
      <c r="A47" s="20" t="s">
        <v>30</v>
      </c>
      <c r="B47" s="16">
        <v>2</v>
      </c>
      <c r="C47" s="16">
        <v>2</v>
      </c>
      <c r="D47" s="5">
        <v>2</v>
      </c>
      <c r="E47" s="17">
        <f t="shared" si="7"/>
        <v>1</v>
      </c>
      <c r="F47" s="18" t="s">
        <v>101</v>
      </c>
      <c r="G47" s="5">
        <v>2</v>
      </c>
      <c r="H47" s="5">
        <v>2</v>
      </c>
      <c r="I47" s="17">
        <f t="shared" ref="I47:I78" si="8">(H47/B47)</f>
        <v>1</v>
      </c>
      <c r="J47" s="23" t="s">
        <v>101</v>
      </c>
    </row>
    <row r="48" spans="1:10" ht="32.25" thickBot="1" x14ac:dyDescent="0.3">
      <c r="A48" s="15" t="s">
        <v>60</v>
      </c>
      <c r="B48" s="13">
        <f>SUM(B49:B50)</f>
        <v>4</v>
      </c>
      <c r="C48" s="13">
        <f>SUM(C49:C50)</f>
        <v>4</v>
      </c>
      <c r="D48" s="13">
        <f>SUM(D49:D50)</f>
        <v>4</v>
      </c>
      <c r="E48" s="14">
        <f>(D48/B48)</f>
        <v>1</v>
      </c>
      <c r="F48" s="13" t="str">
        <f>IF(E48&gt;=0.5,"Đạt","Không đạt")</f>
        <v>Đạt</v>
      </c>
      <c r="G48" s="13">
        <f>SUM(G49:G50)</f>
        <v>4</v>
      </c>
      <c r="H48" s="13">
        <f>SUM(H49:H50)</f>
        <v>4</v>
      </c>
      <c r="I48" s="14">
        <f t="shared" si="8"/>
        <v>1</v>
      </c>
      <c r="J48" s="13" t="s">
        <v>104</v>
      </c>
    </row>
    <row r="49" spans="1:10" ht="36.75" thickBot="1" x14ac:dyDescent="0.3">
      <c r="A49" s="20" t="s">
        <v>31</v>
      </c>
      <c r="B49" s="16">
        <v>2</v>
      </c>
      <c r="C49" s="16">
        <v>2</v>
      </c>
      <c r="D49" s="5">
        <v>2</v>
      </c>
      <c r="E49" s="17">
        <f t="shared" ref="E49:E50" si="9">(D49/B49)</f>
        <v>1</v>
      </c>
      <c r="F49" s="18" t="s">
        <v>88</v>
      </c>
      <c r="G49" s="5">
        <v>2</v>
      </c>
      <c r="H49" s="5">
        <v>2</v>
      </c>
      <c r="I49" s="17">
        <f t="shared" si="8"/>
        <v>1</v>
      </c>
      <c r="J49" s="23" t="s">
        <v>88</v>
      </c>
    </row>
    <row r="50" spans="1:10" ht="28.5" thickBot="1" x14ac:dyDescent="0.3">
      <c r="A50" s="15" t="s">
        <v>295</v>
      </c>
      <c r="B50" s="16">
        <v>2</v>
      </c>
      <c r="C50" s="16">
        <v>2</v>
      </c>
      <c r="D50" s="5">
        <v>2</v>
      </c>
      <c r="E50" s="17">
        <f t="shared" si="9"/>
        <v>1</v>
      </c>
      <c r="F50" s="18" t="s">
        <v>88</v>
      </c>
      <c r="G50" s="5">
        <v>2</v>
      </c>
      <c r="H50" s="5">
        <v>2</v>
      </c>
      <c r="I50" s="17">
        <f t="shared" si="8"/>
        <v>1</v>
      </c>
      <c r="J50" s="23" t="s">
        <v>88</v>
      </c>
    </row>
    <row r="51" spans="1:10" ht="48" thickBot="1" x14ac:dyDescent="0.3">
      <c r="A51" s="15" t="s">
        <v>62</v>
      </c>
      <c r="B51" s="13">
        <f>SUM(B52:B53)</f>
        <v>4</v>
      </c>
      <c r="C51" s="13">
        <f>SUM(C52:C53)</f>
        <v>4</v>
      </c>
      <c r="D51" s="13">
        <f>SUM(D52:D53)</f>
        <v>4</v>
      </c>
      <c r="E51" s="14">
        <f>(D51/B51)</f>
        <v>1</v>
      </c>
      <c r="F51" s="13" t="str">
        <f>IF(E51&gt;=0.5,"Đạt","Không đạt")</f>
        <v>Đạt</v>
      </c>
      <c r="G51" s="13">
        <f>SUM(G52:G53)</f>
        <v>4</v>
      </c>
      <c r="H51" s="13">
        <f>SUM(H52:H53)</f>
        <v>4</v>
      </c>
      <c r="I51" s="14">
        <f t="shared" si="8"/>
        <v>1</v>
      </c>
      <c r="J51" s="13" t="s">
        <v>104</v>
      </c>
    </row>
    <row r="52" spans="1:10" ht="48.75" thickBot="1" x14ac:dyDescent="0.3">
      <c r="A52" s="20" t="s">
        <v>32</v>
      </c>
      <c r="B52" s="16">
        <v>2</v>
      </c>
      <c r="C52" s="16">
        <v>2</v>
      </c>
      <c r="D52" s="5">
        <v>2</v>
      </c>
      <c r="E52" s="17">
        <f t="shared" ref="E52:E53" si="10">(D52/B52)</f>
        <v>1</v>
      </c>
      <c r="F52" s="18" t="s">
        <v>89</v>
      </c>
      <c r="G52" s="5">
        <v>2</v>
      </c>
      <c r="H52" s="5">
        <v>2</v>
      </c>
      <c r="I52" s="17">
        <f t="shared" si="8"/>
        <v>1</v>
      </c>
      <c r="J52" s="119" t="s">
        <v>106</v>
      </c>
    </row>
    <row r="53" spans="1:10" ht="48.75" thickBot="1" x14ac:dyDescent="0.3">
      <c r="A53" s="20" t="s">
        <v>33</v>
      </c>
      <c r="B53" s="16">
        <v>2</v>
      </c>
      <c r="C53" s="16">
        <v>2</v>
      </c>
      <c r="D53" s="5">
        <v>2</v>
      </c>
      <c r="E53" s="17">
        <f t="shared" si="10"/>
        <v>1</v>
      </c>
      <c r="F53" s="18" t="s">
        <v>90</v>
      </c>
      <c r="G53" s="5">
        <v>2</v>
      </c>
      <c r="H53" s="5">
        <v>2</v>
      </c>
      <c r="I53" s="17">
        <f t="shared" si="8"/>
        <v>1</v>
      </c>
      <c r="J53" s="119" t="s">
        <v>90</v>
      </c>
    </row>
    <row r="54" spans="1:10" ht="48" thickBot="1" x14ac:dyDescent="0.3">
      <c r="A54" s="15" t="s">
        <v>296</v>
      </c>
      <c r="B54" s="13">
        <f>SUM(B55:B58)</f>
        <v>8</v>
      </c>
      <c r="C54" s="13">
        <f>SUM(C55:C58)</f>
        <v>8</v>
      </c>
      <c r="D54" s="13">
        <f>SUM(D55:D58)</f>
        <v>8</v>
      </c>
      <c r="E54" s="14">
        <f>(D54/B54)</f>
        <v>1</v>
      </c>
      <c r="F54" s="13" t="str">
        <f>IF(E54&gt;=0.5,"Đạt","Không đạt")</f>
        <v>Đạt</v>
      </c>
      <c r="G54" s="13">
        <f>SUM(G55:G58)</f>
        <v>8</v>
      </c>
      <c r="H54" s="13">
        <f>SUM(H55:H58)</f>
        <v>8</v>
      </c>
      <c r="I54" s="14">
        <f t="shared" si="8"/>
        <v>1</v>
      </c>
      <c r="J54" s="13" t="s">
        <v>104</v>
      </c>
    </row>
    <row r="55" spans="1:10" ht="46.5" customHeight="1" thickBot="1" x14ac:dyDescent="0.3">
      <c r="A55" s="20" t="s">
        <v>34</v>
      </c>
      <c r="B55" s="16">
        <v>2</v>
      </c>
      <c r="C55" s="16">
        <v>2</v>
      </c>
      <c r="D55" s="5">
        <v>2</v>
      </c>
      <c r="E55" s="17">
        <f t="shared" ref="E55:E58" si="11">(D55/B55)</f>
        <v>1</v>
      </c>
      <c r="F55" s="18" t="s">
        <v>91</v>
      </c>
      <c r="G55" s="5">
        <v>2</v>
      </c>
      <c r="H55" s="5">
        <v>2</v>
      </c>
      <c r="I55" s="17">
        <f t="shared" si="8"/>
        <v>1</v>
      </c>
      <c r="J55" s="119" t="s">
        <v>91</v>
      </c>
    </row>
    <row r="56" spans="1:10" ht="48.75" thickBot="1" x14ac:dyDescent="0.3">
      <c r="A56" s="20" t="s">
        <v>35</v>
      </c>
      <c r="B56" s="16">
        <v>2</v>
      </c>
      <c r="C56" s="16">
        <v>2</v>
      </c>
      <c r="D56" s="5">
        <v>2</v>
      </c>
      <c r="E56" s="17">
        <f t="shared" si="11"/>
        <v>1</v>
      </c>
      <c r="F56" s="18" t="s">
        <v>91</v>
      </c>
      <c r="G56" s="5">
        <v>2</v>
      </c>
      <c r="H56" s="5">
        <v>2</v>
      </c>
      <c r="I56" s="17">
        <f t="shared" si="8"/>
        <v>1</v>
      </c>
      <c r="J56" s="119" t="s">
        <v>91</v>
      </c>
    </row>
    <row r="57" spans="1:10" ht="36.75" thickBot="1" x14ac:dyDescent="0.3">
      <c r="A57" s="20" t="s">
        <v>36</v>
      </c>
      <c r="B57" s="16">
        <v>2</v>
      </c>
      <c r="C57" s="16">
        <v>2</v>
      </c>
      <c r="D57" s="5">
        <v>2</v>
      </c>
      <c r="E57" s="17">
        <f t="shared" si="11"/>
        <v>1</v>
      </c>
      <c r="F57" s="18" t="s">
        <v>91</v>
      </c>
      <c r="G57" s="5">
        <v>2</v>
      </c>
      <c r="H57" s="5">
        <v>2</v>
      </c>
      <c r="I57" s="17">
        <f t="shared" si="8"/>
        <v>1</v>
      </c>
      <c r="J57" s="23" t="s">
        <v>91</v>
      </c>
    </row>
    <row r="58" spans="1:10" ht="48.75" thickBot="1" x14ac:dyDescent="0.3">
      <c r="A58" s="20" t="s">
        <v>37</v>
      </c>
      <c r="B58" s="16">
        <v>2</v>
      </c>
      <c r="C58" s="16">
        <v>2</v>
      </c>
      <c r="D58" s="5">
        <v>2</v>
      </c>
      <c r="E58" s="17">
        <f t="shared" si="11"/>
        <v>1</v>
      </c>
      <c r="F58" s="23" t="s">
        <v>92</v>
      </c>
      <c r="G58" s="5">
        <v>2</v>
      </c>
      <c r="H58" s="5">
        <v>2</v>
      </c>
      <c r="I58" s="17">
        <f>(H58/B58)</f>
        <v>1</v>
      </c>
      <c r="J58" s="119" t="s">
        <v>92</v>
      </c>
    </row>
    <row r="59" spans="1:10" ht="57.75" customHeight="1" thickBot="1" x14ac:dyDescent="0.3">
      <c r="A59" s="15" t="s">
        <v>63</v>
      </c>
      <c r="B59" s="13">
        <f>SUM(B60:B61)</f>
        <v>4</v>
      </c>
      <c r="C59" s="13">
        <f>SUM(C60:C61)</f>
        <v>4</v>
      </c>
      <c r="D59" s="13">
        <f>SUM(D60:D61)</f>
        <v>4</v>
      </c>
      <c r="E59" s="14">
        <f>(D59/B59)</f>
        <v>1</v>
      </c>
      <c r="F59" s="13" t="str">
        <f>IF(E59&gt;=0.5,"Đạt","Không đạt")</f>
        <v>Đạt</v>
      </c>
      <c r="G59" s="13">
        <f>SUM(G60:G61)</f>
        <v>4</v>
      </c>
      <c r="H59" s="13">
        <f>SUM(H60:H61)</f>
        <v>4</v>
      </c>
      <c r="I59" s="14">
        <f t="shared" si="8"/>
        <v>1</v>
      </c>
      <c r="J59" s="13" t="s">
        <v>104</v>
      </c>
    </row>
    <row r="60" spans="1:10" ht="48.75" thickBot="1" x14ac:dyDescent="0.3">
      <c r="A60" s="20" t="s">
        <v>38</v>
      </c>
      <c r="B60" s="16">
        <v>2</v>
      </c>
      <c r="C60" s="16">
        <v>2</v>
      </c>
      <c r="D60" s="5">
        <v>2</v>
      </c>
      <c r="E60" s="17">
        <f t="shared" ref="E60:E61" si="12">(D60/B60)</f>
        <v>1</v>
      </c>
      <c r="F60" s="18" t="s">
        <v>93</v>
      </c>
      <c r="G60" s="5">
        <v>2</v>
      </c>
      <c r="H60" s="5">
        <v>2</v>
      </c>
      <c r="I60" s="17">
        <f t="shared" si="8"/>
        <v>1</v>
      </c>
      <c r="J60" s="119" t="s">
        <v>93</v>
      </c>
    </row>
    <row r="61" spans="1:10" ht="36.75" thickBot="1" x14ac:dyDescent="0.3">
      <c r="A61" s="20" t="s">
        <v>39</v>
      </c>
      <c r="B61" s="16">
        <v>2</v>
      </c>
      <c r="C61" s="16">
        <v>2</v>
      </c>
      <c r="D61" s="5">
        <v>2</v>
      </c>
      <c r="E61" s="17">
        <f t="shared" si="12"/>
        <v>1</v>
      </c>
      <c r="F61" s="23" t="s">
        <v>94</v>
      </c>
      <c r="G61" s="5">
        <v>2</v>
      </c>
      <c r="H61" s="5">
        <v>2</v>
      </c>
      <c r="I61" s="17">
        <f t="shared" si="8"/>
        <v>1</v>
      </c>
      <c r="J61" s="119" t="s">
        <v>94</v>
      </c>
    </row>
    <row r="62" spans="1:10" ht="32.25" thickBot="1" x14ac:dyDescent="0.3">
      <c r="A62" s="30" t="s">
        <v>59</v>
      </c>
      <c r="B62" s="13">
        <f>SUM(B63:B64)</f>
        <v>4</v>
      </c>
      <c r="C62" s="13">
        <f>SUM(C63:C64)</f>
        <v>4</v>
      </c>
      <c r="D62" s="13">
        <f>SUM(D63:D64)</f>
        <v>3</v>
      </c>
      <c r="E62" s="14">
        <f>(D62/B62)</f>
        <v>0.75</v>
      </c>
      <c r="F62" s="13" t="str">
        <f>IF(E62&gt;=0.5,"Đạt","Không đạt")</f>
        <v>Đạt</v>
      </c>
      <c r="G62" s="13">
        <f>SUM(G63:G64)</f>
        <v>3</v>
      </c>
      <c r="H62" s="13">
        <f>SUM(H63:H64)</f>
        <v>3</v>
      </c>
      <c r="I62" s="14">
        <f t="shared" si="8"/>
        <v>0.75</v>
      </c>
      <c r="J62" s="13" t="s">
        <v>104</v>
      </c>
    </row>
    <row r="63" spans="1:10" ht="72.75" thickBot="1" x14ac:dyDescent="0.3">
      <c r="A63" s="31" t="s">
        <v>40</v>
      </c>
      <c r="B63" s="16">
        <v>2</v>
      </c>
      <c r="C63" s="16">
        <v>2</v>
      </c>
      <c r="D63" s="5">
        <v>2</v>
      </c>
      <c r="E63" s="17">
        <f t="shared" ref="E63:E64" si="13">(D63/B63)</f>
        <v>1</v>
      </c>
      <c r="F63" s="23" t="s">
        <v>95</v>
      </c>
      <c r="G63" s="5">
        <v>2</v>
      </c>
      <c r="H63" s="5">
        <v>2</v>
      </c>
      <c r="I63" s="17">
        <f t="shared" si="8"/>
        <v>1</v>
      </c>
      <c r="J63" s="23" t="s">
        <v>95</v>
      </c>
    </row>
    <row r="64" spans="1:10" ht="96.75" thickBot="1" x14ac:dyDescent="0.3">
      <c r="A64" s="31" t="s">
        <v>41</v>
      </c>
      <c r="B64" s="16">
        <v>2</v>
      </c>
      <c r="C64" s="16">
        <v>2</v>
      </c>
      <c r="D64" s="5">
        <v>1</v>
      </c>
      <c r="E64" s="17">
        <f t="shared" si="13"/>
        <v>0.5</v>
      </c>
      <c r="F64" s="18" t="s">
        <v>96</v>
      </c>
      <c r="G64" s="5">
        <v>1</v>
      </c>
      <c r="H64" s="5">
        <v>1</v>
      </c>
      <c r="I64" s="17">
        <f t="shared" si="8"/>
        <v>0.5</v>
      </c>
      <c r="J64" s="18" t="s">
        <v>277</v>
      </c>
    </row>
    <row r="65" spans="1:10" ht="48" thickBot="1" x14ac:dyDescent="0.3">
      <c r="A65" s="33" t="s">
        <v>42</v>
      </c>
      <c r="B65" s="13">
        <f>SUM(B66,B71,B74)</f>
        <v>16</v>
      </c>
      <c r="C65" s="13">
        <f>SUM(C66,C71,C74)</f>
        <v>16</v>
      </c>
      <c r="D65" s="13">
        <f>SUM(D66,D71,D74)</f>
        <v>12</v>
      </c>
      <c r="E65" s="14">
        <f>(D65/B65)</f>
        <v>0.75</v>
      </c>
      <c r="F65" s="13" t="str">
        <f>IF(E65&gt;=0.5,"Đạt","Không đạt")</f>
        <v>Đạt</v>
      </c>
      <c r="G65" s="13">
        <f>SUM(G66,G71,G74)</f>
        <v>12</v>
      </c>
      <c r="H65" s="13">
        <f>SUM(H66,H71,H74)</f>
        <v>12</v>
      </c>
      <c r="I65" s="14">
        <f t="shared" si="8"/>
        <v>0.75</v>
      </c>
      <c r="J65" s="13" t="s">
        <v>104</v>
      </c>
    </row>
    <row r="66" spans="1:10" ht="32.25" thickBot="1" x14ac:dyDescent="0.3">
      <c r="A66" s="30" t="s">
        <v>43</v>
      </c>
      <c r="B66" s="13">
        <f>SUM(B67:B70)</f>
        <v>8</v>
      </c>
      <c r="C66" s="13">
        <f>SUM(C67:C70)</f>
        <v>8</v>
      </c>
      <c r="D66" s="13">
        <f>SUM(D67:D70)</f>
        <v>8</v>
      </c>
      <c r="E66" s="14">
        <f>(D66/B66)</f>
        <v>1</v>
      </c>
      <c r="F66" s="13" t="str">
        <f>IF(E66&gt;=0.5,"Đạt","Không đạt")</f>
        <v>Đạt</v>
      </c>
      <c r="G66" s="13">
        <f>SUM(G67:G70)</f>
        <v>8</v>
      </c>
      <c r="H66" s="13">
        <f>SUM(H67:H70)</f>
        <v>8</v>
      </c>
      <c r="I66" s="14">
        <f t="shared" si="8"/>
        <v>1</v>
      </c>
      <c r="J66" s="13" t="s">
        <v>104</v>
      </c>
    </row>
    <row r="67" spans="1:10" ht="60.75" thickBot="1" x14ac:dyDescent="0.3">
      <c r="A67" s="31" t="s">
        <v>44</v>
      </c>
      <c r="B67" s="16">
        <v>2</v>
      </c>
      <c r="C67" s="16">
        <v>2</v>
      </c>
      <c r="D67" s="5">
        <v>2</v>
      </c>
      <c r="E67" s="17">
        <f t="shared" ref="E67:E70" si="14">(D67/B67)</f>
        <v>1</v>
      </c>
      <c r="F67" s="18" t="s">
        <v>102</v>
      </c>
      <c r="G67" s="5">
        <v>2</v>
      </c>
      <c r="H67" s="5">
        <v>2</v>
      </c>
      <c r="I67" s="17">
        <f t="shared" si="8"/>
        <v>1</v>
      </c>
      <c r="J67" s="23" t="s">
        <v>102</v>
      </c>
    </row>
    <row r="68" spans="1:10" ht="24.75" customHeight="1" thickBot="1" x14ac:dyDescent="0.3">
      <c r="A68" s="31" t="s">
        <v>45</v>
      </c>
      <c r="B68" s="16">
        <v>2</v>
      </c>
      <c r="C68" s="16">
        <v>2</v>
      </c>
      <c r="D68" s="5">
        <v>2</v>
      </c>
      <c r="E68" s="17">
        <f t="shared" si="14"/>
        <v>1</v>
      </c>
      <c r="F68" s="18" t="s">
        <v>103</v>
      </c>
      <c r="G68" s="5">
        <v>2</v>
      </c>
      <c r="H68" s="5">
        <v>2</v>
      </c>
      <c r="I68" s="17">
        <f t="shared" si="8"/>
        <v>1</v>
      </c>
      <c r="J68" s="119" t="s">
        <v>103</v>
      </c>
    </row>
    <row r="69" spans="1:10" ht="73.5" customHeight="1" thickBot="1" x14ac:dyDescent="0.3">
      <c r="A69" s="31" t="s">
        <v>46</v>
      </c>
      <c r="B69" s="16">
        <v>2</v>
      </c>
      <c r="C69" s="16">
        <v>2</v>
      </c>
      <c r="D69" s="5">
        <v>2</v>
      </c>
      <c r="E69" s="17">
        <f t="shared" si="14"/>
        <v>1</v>
      </c>
      <c r="F69" s="32" t="s">
        <v>99</v>
      </c>
      <c r="G69" s="5">
        <v>2</v>
      </c>
      <c r="H69" s="5">
        <v>2</v>
      </c>
      <c r="I69" s="17">
        <f t="shared" si="8"/>
        <v>1</v>
      </c>
      <c r="J69" s="32" t="s">
        <v>272</v>
      </c>
    </row>
    <row r="70" spans="1:10" ht="60.75" thickBot="1" x14ac:dyDescent="0.3">
      <c r="A70" s="31" t="s">
        <v>47</v>
      </c>
      <c r="B70" s="16">
        <v>2</v>
      </c>
      <c r="C70" s="16">
        <v>2</v>
      </c>
      <c r="D70" s="5">
        <v>2</v>
      </c>
      <c r="E70" s="17">
        <f t="shared" si="14"/>
        <v>1</v>
      </c>
      <c r="F70" s="32" t="s">
        <v>276</v>
      </c>
      <c r="G70" s="5">
        <v>2</v>
      </c>
      <c r="H70" s="5">
        <v>2</v>
      </c>
      <c r="I70" s="17">
        <f t="shared" si="8"/>
        <v>1</v>
      </c>
      <c r="J70" s="32" t="s">
        <v>276</v>
      </c>
    </row>
    <row r="71" spans="1:10" ht="48" thickBot="1" x14ac:dyDescent="0.3">
      <c r="A71" s="30" t="s">
        <v>58</v>
      </c>
      <c r="B71" s="13">
        <f>SUM(B72:B73)</f>
        <v>4</v>
      </c>
      <c r="C71" s="13">
        <f>SUM(C72:C73)</f>
        <v>4</v>
      </c>
      <c r="D71" s="13">
        <f>SUM(D72:D73)</f>
        <v>2</v>
      </c>
      <c r="E71" s="14">
        <f>(D71/B71)</f>
        <v>0.5</v>
      </c>
      <c r="F71" s="13" t="str">
        <f>IF(E71&gt;=0.5,"Đạt","Không đạt")</f>
        <v>Đạt</v>
      </c>
      <c r="G71" s="13">
        <f>SUM(G72:G73)</f>
        <v>2</v>
      </c>
      <c r="H71" s="13">
        <f>SUM(H72:H73)</f>
        <v>2</v>
      </c>
      <c r="I71" s="14">
        <f t="shared" si="8"/>
        <v>0.5</v>
      </c>
      <c r="J71" s="13" t="s">
        <v>104</v>
      </c>
    </row>
    <row r="72" spans="1:10" ht="24.75" thickBot="1" x14ac:dyDescent="0.3">
      <c r="A72" s="31" t="s">
        <v>48</v>
      </c>
      <c r="B72" s="16">
        <v>2</v>
      </c>
      <c r="C72" s="16">
        <v>2</v>
      </c>
      <c r="D72" s="5">
        <v>2</v>
      </c>
      <c r="E72" s="17">
        <f t="shared" ref="E72:E73" si="15">(D72/B72)</f>
        <v>1</v>
      </c>
      <c r="F72" s="23" t="s">
        <v>98</v>
      </c>
      <c r="G72" s="5">
        <v>2</v>
      </c>
      <c r="H72" s="5">
        <v>2</v>
      </c>
      <c r="I72" s="17">
        <f t="shared" si="8"/>
        <v>1</v>
      </c>
      <c r="J72" s="23" t="s">
        <v>98</v>
      </c>
    </row>
    <row r="73" spans="1:10" ht="36.75" thickBot="1" x14ac:dyDescent="0.3">
      <c r="A73" s="31" t="s">
        <v>49</v>
      </c>
      <c r="B73" s="16">
        <v>2</v>
      </c>
      <c r="C73" s="16">
        <v>2</v>
      </c>
      <c r="D73" s="5">
        <v>0</v>
      </c>
      <c r="E73" s="17">
        <f t="shared" si="15"/>
        <v>0</v>
      </c>
      <c r="F73" s="23"/>
      <c r="G73" s="5">
        <v>0</v>
      </c>
      <c r="H73" s="5">
        <v>0</v>
      </c>
      <c r="I73" s="17">
        <f t="shared" si="8"/>
        <v>0</v>
      </c>
      <c r="J73" s="23"/>
    </row>
    <row r="74" spans="1:10" ht="32.25" thickBot="1" x14ac:dyDescent="0.3">
      <c r="A74" s="30" t="s">
        <v>57</v>
      </c>
      <c r="B74" s="13">
        <f>SUM(B75:B76)</f>
        <v>4</v>
      </c>
      <c r="C74" s="13">
        <f>SUM(C75:C76)</f>
        <v>4</v>
      </c>
      <c r="D74" s="13">
        <f>SUM(D75:D76)</f>
        <v>2</v>
      </c>
      <c r="E74" s="14">
        <f>(D74/B74)</f>
        <v>0.5</v>
      </c>
      <c r="F74" s="13" t="str">
        <f>IF(E74&gt;=0.5,"Đạt","Không đạt")</f>
        <v>Đạt</v>
      </c>
      <c r="G74" s="13">
        <f>SUM(G75:G76)</f>
        <v>2</v>
      </c>
      <c r="H74" s="13">
        <f>SUM(H75:H76)</f>
        <v>2</v>
      </c>
      <c r="I74" s="14">
        <f t="shared" si="8"/>
        <v>0.5</v>
      </c>
      <c r="J74" s="13" t="s">
        <v>104</v>
      </c>
    </row>
    <row r="75" spans="1:10" ht="24.75" thickBot="1" x14ac:dyDescent="0.3">
      <c r="A75" s="31" t="s">
        <v>50</v>
      </c>
      <c r="B75" s="16">
        <v>2</v>
      </c>
      <c r="C75" s="16">
        <v>2</v>
      </c>
      <c r="D75" s="5">
        <v>2</v>
      </c>
      <c r="E75" s="17">
        <f t="shared" ref="E75:E76" si="16">(D75/B75)</f>
        <v>1</v>
      </c>
      <c r="F75" s="23" t="s">
        <v>97</v>
      </c>
      <c r="G75" s="5">
        <v>2</v>
      </c>
      <c r="H75" s="5">
        <v>2</v>
      </c>
      <c r="I75" s="17">
        <f t="shared" si="8"/>
        <v>1</v>
      </c>
      <c r="J75" s="23" t="s">
        <v>97</v>
      </c>
    </row>
    <row r="76" spans="1:10" ht="24.75" thickBot="1" x14ac:dyDescent="0.3">
      <c r="A76" s="31" t="s">
        <v>51</v>
      </c>
      <c r="B76" s="16">
        <v>2</v>
      </c>
      <c r="C76" s="16">
        <v>2</v>
      </c>
      <c r="D76" s="5"/>
      <c r="E76" s="17">
        <f t="shared" si="16"/>
        <v>0</v>
      </c>
      <c r="F76" s="23"/>
      <c r="G76" s="5">
        <v>0</v>
      </c>
      <c r="H76" s="5">
        <v>0</v>
      </c>
      <c r="I76" s="17">
        <f t="shared" si="8"/>
        <v>0</v>
      </c>
      <c r="J76" s="23"/>
    </row>
    <row r="77" spans="1:10" ht="16.5" thickBot="1" x14ac:dyDescent="0.3">
      <c r="A77" s="33" t="s">
        <v>52</v>
      </c>
      <c r="B77" s="13">
        <f>SUM(B15,B29,B65)</f>
        <v>88</v>
      </c>
      <c r="C77" s="13">
        <f>SUM(C15,C29,C65)</f>
        <v>88</v>
      </c>
      <c r="D77" s="13">
        <f>SUM(D15,D29,D65)</f>
        <v>81</v>
      </c>
      <c r="E77" s="34">
        <f>(D77/B77)</f>
        <v>0.92045454545454541</v>
      </c>
      <c r="F77" s="16"/>
      <c r="G77" s="13">
        <f>SUM(G15,G29,G65)</f>
        <v>81</v>
      </c>
      <c r="H77" s="13">
        <f>SUM(H15,H29,H65)</f>
        <v>81</v>
      </c>
      <c r="I77" s="34">
        <f t="shared" si="8"/>
        <v>0.92045454545454541</v>
      </c>
      <c r="J77" s="16"/>
    </row>
    <row r="78" spans="1:10" ht="16.5" thickBot="1" x14ac:dyDescent="0.3">
      <c r="A78" s="33" t="s">
        <v>53</v>
      </c>
      <c r="B78" s="13">
        <v>100</v>
      </c>
      <c r="C78" s="13">
        <f>(C77*B78)/B77</f>
        <v>100</v>
      </c>
      <c r="D78" s="29">
        <f>(D77*B78)/B77</f>
        <v>92.045454545454547</v>
      </c>
      <c r="E78" s="34">
        <f>(D78/B78)</f>
        <v>0.92045454545454541</v>
      </c>
      <c r="F78" s="16"/>
      <c r="G78" s="29">
        <f>(G77/B77)*100</f>
        <v>92.045454545454547</v>
      </c>
      <c r="H78" s="29">
        <f>(H77*B78)/B77</f>
        <v>92.045454545454547</v>
      </c>
      <c r="I78" s="34">
        <f t="shared" si="8"/>
        <v>0.92045454545454541</v>
      </c>
      <c r="J78" s="16"/>
    </row>
    <row r="79" spans="1:10" ht="36" customHeight="1" thickBot="1" x14ac:dyDescent="0.3">
      <c r="A79" s="33" t="s">
        <v>54</v>
      </c>
      <c r="B79" s="35"/>
      <c r="C79" s="35"/>
      <c r="D79" s="49"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50"/>
      <c r="F79" s="1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49"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50"/>
      <c r="J79" s="1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0" spans="1:10" ht="63.6" customHeight="1" x14ac:dyDescent="0.25">
      <c r="A80" s="37" t="s">
        <v>297</v>
      </c>
      <c r="B80" s="38"/>
      <c r="C80" s="38"/>
      <c r="D80" s="38"/>
      <c r="E80" s="38"/>
      <c r="H80" s="39" t="s">
        <v>298</v>
      </c>
      <c r="I80" s="40"/>
      <c r="J80" s="40"/>
    </row>
    <row r="84" spans="1:10" ht="21" customHeight="1" x14ac:dyDescent="0.25">
      <c r="A84" s="41" t="s">
        <v>313</v>
      </c>
      <c r="B84" s="41"/>
      <c r="C84" s="41"/>
      <c r="D84" s="41"/>
      <c r="I84" s="42" t="s">
        <v>74</v>
      </c>
      <c r="J84" s="43"/>
    </row>
    <row r="85" spans="1:10" ht="16.5" x14ac:dyDescent="0.25">
      <c r="B85" s="6"/>
      <c r="C85" s="6"/>
      <c r="D85" s="6"/>
      <c r="E85" s="6"/>
    </row>
    <row r="86" spans="1:10" ht="16.5" x14ac:dyDescent="0.25">
      <c r="B86" s="7"/>
      <c r="C86" s="7"/>
      <c r="D86" s="7"/>
      <c r="E86" s="7"/>
    </row>
    <row r="87" spans="1:10" ht="16.5" x14ac:dyDescent="0.25">
      <c r="B87" s="8"/>
      <c r="C87" s="8"/>
      <c r="D87" s="8"/>
      <c r="E87" s="8"/>
    </row>
  </sheetData>
  <mergeCells count="16">
    <mergeCell ref="I84:J84"/>
    <mergeCell ref="A84:D84"/>
    <mergeCell ref="A80:E80"/>
    <mergeCell ref="H80:J80"/>
    <mergeCell ref="A13:A14"/>
    <mergeCell ref="B13:B14"/>
    <mergeCell ref="D13:F13"/>
    <mergeCell ref="D79:E79"/>
    <mergeCell ref="H79:I79"/>
    <mergeCell ref="C13:C14"/>
    <mergeCell ref="A6:J6"/>
    <mergeCell ref="A7:J7"/>
    <mergeCell ref="A8:J8"/>
    <mergeCell ref="A9:J9"/>
    <mergeCell ref="A10:J10"/>
    <mergeCell ref="G13:J1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25" header="0.05" footer="0.05"/>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opLeftCell="A15" workbookViewId="0">
      <selection activeCell="F14" sqref="F14"/>
    </sheetView>
  </sheetViews>
  <sheetFormatPr defaultRowHeight="15.75" x14ac:dyDescent="0.25"/>
  <cols>
    <col min="1" max="1" width="29.7109375" style="4" customWidth="1"/>
    <col min="2" max="2" width="7.42578125" style="4" customWidth="1"/>
    <col min="3" max="3" width="7.42578125" style="4" hidden="1" customWidth="1"/>
    <col min="4" max="4" width="8" style="4" customWidth="1"/>
    <col min="5" max="5" width="13.140625" style="4" customWidth="1"/>
    <col min="6" max="6" width="23" style="4" customWidth="1"/>
    <col min="7" max="7" width="9.28515625" style="4" customWidth="1"/>
    <col min="8" max="8" width="8.5703125" style="4" customWidth="1"/>
    <col min="9" max="9" width="13.140625" style="4" customWidth="1"/>
    <col min="10" max="10" width="22.85546875" style="36" customWidth="1"/>
    <col min="11" max="16384" width="9.140625" style="4"/>
  </cols>
  <sheetData>
    <row r="6" spans="1:13" ht="18.75" x14ac:dyDescent="0.25">
      <c r="A6" s="51" t="s">
        <v>55</v>
      </c>
      <c r="B6" s="51"/>
      <c r="C6" s="51"/>
      <c r="D6" s="51"/>
      <c r="E6" s="51"/>
      <c r="F6" s="51"/>
      <c r="G6" s="51"/>
      <c r="H6" s="51"/>
      <c r="I6" s="51"/>
      <c r="J6" s="51"/>
    </row>
    <row r="7" spans="1:13" ht="18.75" x14ac:dyDescent="0.25">
      <c r="A7" s="51" t="s">
        <v>56</v>
      </c>
      <c r="B7" s="51"/>
      <c r="C7" s="51"/>
      <c r="D7" s="51"/>
      <c r="E7" s="51"/>
      <c r="F7" s="51"/>
      <c r="G7" s="51"/>
      <c r="H7" s="51"/>
      <c r="I7" s="51"/>
      <c r="J7" s="51"/>
    </row>
    <row r="8" spans="1:13" ht="16.5" x14ac:dyDescent="0.25">
      <c r="A8" s="52" t="s">
        <v>314</v>
      </c>
      <c r="B8" s="52"/>
      <c r="C8" s="52"/>
      <c r="D8" s="52"/>
      <c r="E8" s="52"/>
      <c r="F8" s="52"/>
      <c r="G8" s="52"/>
      <c r="H8" s="52"/>
      <c r="I8" s="52"/>
      <c r="J8" s="52"/>
    </row>
    <row r="9" spans="1:13" ht="16.5" x14ac:dyDescent="0.25">
      <c r="A9" s="52" t="s">
        <v>69</v>
      </c>
      <c r="B9" s="52"/>
      <c r="C9" s="52"/>
      <c r="D9" s="52"/>
      <c r="E9" s="52"/>
      <c r="F9" s="52"/>
      <c r="G9" s="52"/>
      <c r="H9" s="52"/>
      <c r="I9" s="52"/>
      <c r="J9" s="52"/>
    </row>
    <row r="10" spans="1:13" ht="16.5" x14ac:dyDescent="0.25">
      <c r="A10" s="52" t="s">
        <v>68</v>
      </c>
      <c r="B10" s="52"/>
      <c r="C10" s="52"/>
      <c r="D10" s="52"/>
      <c r="E10" s="52"/>
      <c r="F10" s="52"/>
      <c r="G10" s="52"/>
      <c r="H10" s="52"/>
      <c r="I10" s="52"/>
      <c r="J10" s="52"/>
    </row>
    <row r="11" spans="1:13" ht="20.45" customHeight="1" x14ac:dyDescent="0.25">
      <c r="A11" s="9" t="s">
        <v>67</v>
      </c>
      <c r="B11" s="9"/>
      <c r="C11" s="9"/>
      <c r="D11" s="9"/>
      <c r="E11" s="9"/>
      <c r="F11" s="9"/>
      <c r="G11" s="9"/>
      <c r="H11" s="9"/>
      <c r="I11" s="9"/>
      <c r="J11" s="9"/>
    </row>
    <row r="12" spans="1:13" ht="9.6" customHeight="1" thickBot="1" x14ac:dyDescent="0.4">
      <c r="B12" s="1"/>
      <c r="C12" s="1"/>
      <c r="D12" s="1"/>
      <c r="E12" s="1"/>
      <c r="F12" s="1"/>
      <c r="G12" s="1"/>
      <c r="H12" s="1"/>
      <c r="I12" s="1"/>
      <c r="J12" s="10"/>
    </row>
    <row r="13" spans="1:13" ht="17.45" customHeight="1" thickBot="1" x14ac:dyDescent="0.3">
      <c r="A13" s="44" t="s">
        <v>0</v>
      </c>
      <c r="B13" s="44" t="s">
        <v>1</v>
      </c>
      <c r="C13" s="44" t="s">
        <v>1</v>
      </c>
      <c r="D13" s="46" t="s">
        <v>2</v>
      </c>
      <c r="E13" s="47"/>
      <c r="F13" s="48"/>
      <c r="G13" s="46" t="s">
        <v>3</v>
      </c>
      <c r="H13" s="47"/>
      <c r="I13" s="47"/>
      <c r="J13" s="48"/>
      <c r="M13" s="2"/>
    </row>
    <row r="14" spans="1:13" ht="135.75" customHeight="1" thickBot="1" x14ac:dyDescent="0.3">
      <c r="A14" s="45"/>
      <c r="B14" s="45"/>
      <c r="C14" s="45"/>
      <c r="D14" s="3" t="s">
        <v>286</v>
      </c>
      <c r="E14" s="3" t="s">
        <v>65</v>
      </c>
      <c r="F14" s="3" t="s">
        <v>287</v>
      </c>
      <c r="G14" s="3" t="s">
        <v>288</v>
      </c>
      <c r="H14" s="3" t="s">
        <v>289</v>
      </c>
      <c r="I14" s="11" t="s">
        <v>66</v>
      </c>
      <c r="J14" s="3" t="s">
        <v>290</v>
      </c>
      <c r="M14" s="2"/>
    </row>
    <row r="15" spans="1:13" ht="32.25" thickBot="1" x14ac:dyDescent="0.3">
      <c r="A15" s="12" t="s">
        <v>4</v>
      </c>
      <c r="B15" s="13">
        <f>SUM(B16,B23,B26)</f>
        <v>20</v>
      </c>
      <c r="C15" s="13">
        <f>SUM(C16,C23,C26)</f>
        <v>20</v>
      </c>
      <c r="D15" s="13">
        <f>SUM(D16,D23,D26)</f>
        <v>17</v>
      </c>
      <c r="E15" s="14">
        <f>(D15/B15)</f>
        <v>0.85</v>
      </c>
      <c r="F15" s="13" t="str">
        <f>IF(E15&gt;=0.5,"Đạt","Không đạt")</f>
        <v>Đạt</v>
      </c>
      <c r="G15" s="13">
        <f>SUM(G16,G23,G26)</f>
        <v>17</v>
      </c>
      <c r="H15" s="13">
        <f>SUM(H16,H23,H26)</f>
        <v>17</v>
      </c>
      <c r="I15" s="14">
        <f t="shared" ref="I15:I78" si="0">(H15/B15)</f>
        <v>0.85</v>
      </c>
      <c r="J15" s="13" t="str">
        <f>IF(I15&gt;=0.5,"Đạt","Không đạt")</f>
        <v>Đạt</v>
      </c>
    </row>
    <row r="16" spans="1:13" ht="32.25" thickBot="1" x14ac:dyDescent="0.3">
      <c r="A16" s="15" t="s">
        <v>5</v>
      </c>
      <c r="B16" s="13">
        <f>SUM(B17:B22)</f>
        <v>12</v>
      </c>
      <c r="C16" s="13">
        <f>SUM(C17:C22)</f>
        <v>12</v>
      </c>
      <c r="D16" s="13">
        <f>SUM(D17:D22)</f>
        <v>11</v>
      </c>
      <c r="E16" s="14">
        <f>(D16/B16)</f>
        <v>0.91666666666666663</v>
      </c>
      <c r="F16" s="13" t="str">
        <f>IF(E16&gt;=0.5,"Đạt"," Không đạt")</f>
        <v>Đạt</v>
      </c>
      <c r="G16" s="13">
        <f>SUM(G17:G22)</f>
        <v>11</v>
      </c>
      <c r="H16" s="13">
        <f>SUM(H17:H22)</f>
        <v>11</v>
      </c>
      <c r="I16" s="14">
        <f t="shared" si="0"/>
        <v>0.91666666666666663</v>
      </c>
      <c r="J16" s="13" t="str">
        <f>IF(I16&gt;=0.5,"Đạt","Không đạt")</f>
        <v>Đạt</v>
      </c>
    </row>
    <row r="17" spans="1:10" ht="148.5" thickBot="1" x14ac:dyDescent="0.3">
      <c r="A17" s="15" t="s">
        <v>291</v>
      </c>
      <c r="B17" s="16">
        <v>2</v>
      </c>
      <c r="C17" s="16">
        <v>2</v>
      </c>
      <c r="D17" s="5">
        <v>2</v>
      </c>
      <c r="E17" s="17">
        <f>(D17/B17)</f>
        <v>1</v>
      </c>
      <c r="F17" s="32" t="s">
        <v>108</v>
      </c>
      <c r="G17" s="5">
        <v>2</v>
      </c>
      <c r="H17" s="5">
        <v>2</v>
      </c>
      <c r="I17" s="17">
        <f t="shared" si="0"/>
        <v>1</v>
      </c>
      <c r="J17" s="121" t="s">
        <v>262</v>
      </c>
    </row>
    <row r="18" spans="1:10" ht="36.75" thickBot="1" x14ac:dyDescent="0.3">
      <c r="A18" s="20" t="s">
        <v>6</v>
      </c>
      <c r="B18" s="16">
        <v>2</v>
      </c>
      <c r="C18" s="16">
        <v>2</v>
      </c>
      <c r="D18" s="5">
        <v>2</v>
      </c>
      <c r="E18" s="17">
        <f t="shared" ref="E18:E22" si="1">(D18/B18)</f>
        <v>1</v>
      </c>
      <c r="F18" s="32" t="s">
        <v>109</v>
      </c>
      <c r="G18" s="5">
        <v>2</v>
      </c>
      <c r="H18" s="5">
        <v>2</v>
      </c>
      <c r="I18" s="17">
        <f t="shared" si="0"/>
        <v>1</v>
      </c>
      <c r="J18" s="121" t="s">
        <v>263</v>
      </c>
    </row>
    <row r="19" spans="1:10" ht="48.75" thickBot="1" x14ac:dyDescent="0.3">
      <c r="A19" s="20" t="s">
        <v>7</v>
      </c>
      <c r="B19" s="16">
        <v>2</v>
      </c>
      <c r="C19" s="16">
        <v>2</v>
      </c>
      <c r="D19" s="5">
        <v>1</v>
      </c>
      <c r="E19" s="17">
        <f t="shared" si="1"/>
        <v>0.5</v>
      </c>
      <c r="F19" s="32" t="s">
        <v>110</v>
      </c>
      <c r="G19" s="5">
        <v>2</v>
      </c>
      <c r="H19" s="5">
        <v>2</v>
      </c>
      <c r="I19" s="17">
        <f t="shared" si="0"/>
        <v>1</v>
      </c>
      <c r="J19" s="112" t="s">
        <v>111</v>
      </c>
    </row>
    <row r="20" spans="1:10" ht="60.75" thickBot="1" x14ac:dyDescent="0.3">
      <c r="A20" s="20" t="s">
        <v>8</v>
      </c>
      <c r="B20" s="16">
        <v>2</v>
      </c>
      <c r="C20" s="16">
        <v>2</v>
      </c>
      <c r="D20" s="5">
        <v>2</v>
      </c>
      <c r="E20" s="17">
        <f t="shared" si="1"/>
        <v>1</v>
      </c>
      <c r="F20" s="122" t="s">
        <v>112</v>
      </c>
      <c r="G20" s="5">
        <v>2</v>
      </c>
      <c r="H20" s="5">
        <v>2</v>
      </c>
      <c r="I20" s="17">
        <f t="shared" si="0"/>
        <v>1</v>
      </c>
      <c r="J20" s="21" t="s">
        <v>112</v>
      </c>
    </row>
    <row r="21" spans="1:10" ht="36.75" thickBot="1" x14ac:dyDescent="0.3">
      <c r="A21" s="20" t="s">
        <v>9</v>
      </c>
      <c r="B21" s="16">
        <v>2</v>
      </c>
      <c r="C21" s="16">
        <v>2</v>
      </c>
      <c r="D21" s="5">
        <v>2</v>
      </c>
      <c r="E21" s="17">
        <f t="shared" si="1"/>
        <v>1</v>
      </c>
      <c r="F21" s="123" t="s">
        <v>113</v>
      </c>
      <c r="G21" s="5">
        <v>2</v>
      </c>
      <c r="H21" s="5">
        <v>2</v>
      </c>
      <c r="I21" s="17">
        <f t="shared" si="0"/>
        <v>1</v>
      </c>
      <c r="J21" s="21" t="s">
        <v>113</v>
      </c>
    </row>
    <row r="22" spans="1:10" ht="36.75" thickBot="1" x14ac:dyDescent="0.3">
      <c r="A22" s="20" t="s">
        <v>10</v>
      </c>
      <c r="B22" s="16">
        <v>2</v>
      </c>
      <c r="C22" s="16">
        <v>2</v>
      </c>
      <c r="D22" s="5">
        <v>2</v>
      </c>
      <c r="E22" s="17">
        <f t="shared" si="1"/>
        <v>1</v>
      </c>
      <c r="F22" s="23"/>
      <c r="G22" s="5">
        <v>1</v>
      </c>
      <c r="H22" s="5">
        <v>1</v>
      </c>
      <c r="I22" s="17">
        <f t="shared" si="0"/>
        <v>0.5</v>
      </c>
      <c r="J22" s="21" t="s">
        <v>196</v>
      </c>
    </row>
    <row r="23" spans="1:10" ht="32.25" thickBot="1" x14ac:dyDescent="0.3">
      <c r="A23" s="15" t="s">
        <v>11</v>
      </c>
      <c r="B23" s="13">
        <f>SUM(B24:B25)</f>
        <v>4</v>
      </c>
      <c r="C23" s="13">
        <f>SUM(C24:C25)</f>
        <v>4</v>
      </c>
      <c r="D23" s="13">
        <v>2</v>
      </c>
      <c r="E23" s="14">
        <f>(D23/B23)</f>
        <v>0.5</v>
      </c>
      <c r="F23" s="13" t="str">
        <f>IF(E23&gt;=0.5,"Đạt","Không đạt")</f>
        <v>Đạt</v>
      </c>
      <c r="G23" s="13">
        <f>SUM(G24:G25)</f>
        <v>2</v>
      </c>
      <c r="H23" s="13">
        <f>SUM(H24:H25)</f>
        <v>2</v>
      </c>
      <c r="I23" s="14">
        <f>(H23/B23)</f>
        <v>0.5</v>
      </c>
      <c r="J23" s="35" t="s">
        <v>104</v>
      </c>
    </row>
    <row r="24" spans="1:10" ht="240.75" thickBot="1" x14ac:dyDescent="0.3">
      <c r="A24" s="20" t="s">
        <v>64</v>
      </c>
      <c r="B24" s="25">
        <v>2</v>
      </c>
      <c r="C24" s="25">
        <v>2</v>
      </c>
      <c r="D24" s="5">
        <v>0</v>
      </c>
      <c r="E24" s="17">
        <f t="shared" ref="E24:E25" si="2">(D24/B24)</f>
        <v>0</v>
      </c>
      <c r="F24" s="26"/>
      <c r="G24" s="5">
        <v>0</v>
      </c>
      <c r="H24" s="5">
        <v>0</v>
      </c>
      <c r="I24" s="17">
        <f t="shared" si="0"/>
        <v>0</v>
      </c>
      <c r="J24" s="27"/>
    </row>
    <row r="25" spans="1:10" ht="52.5" thickBot="1" x14ac:dyDescent="0.3">
      <c r="A25" s="15" t="s">
        <v>292</v>
      </c>
      <c r="B25" s="16">
        <v>2</v>
      </c>
      <c r="C25" s="16">
        <v>2</v>
      </c>
      <c r="D25" s="5">
        <v>2</v>
      </c>
      <c r="E25" s="17">
        <f t="shared" si="2"/>
        <v>1</v>
      </c>
      <c r="F25" s="23"/>
      <c r="G25" s="5">
        <v>2</v>
      </c>
      <c r="H25" s="5">
        <v>2</v>
      </c>
      <c r="I25" s="17">
        <f t="shared" si="0"/>
        <v>1</v>
      </c>
      <c r="J25" s="112" t="s">
        <v>265</v>
      </c>
    </row>
    <row r="26" spans="1:10" ht="32.25" thickBot="1" x14ac:dyDescent="0.3">
      <c r="A26" s="15" t="s">
        <v>12</v>
      </c>
      <c r="B26" s="13">
        <f>SUM(B27:B28)</f>
        <v>4</v>
      </c>
      <c r="C26" s="13">
        <f>SUM(C27:C28)</f>
        <v>4</v>
      </c>
      <c r="D26" s="13">
        <f>SUM(D27:D28)</f>
        <v>4</v>
      </c>
      <c r="E26" s="14">
        <f>(D26/B26)</f>
        <v>1</v>
      </c>
      <c r="F26" s="13" t="str">
        <f>IF(E26&gt;=0.5,"Đạt","Không đạt")</f>
        <v>Đạt</v>
      </c>
      <c r="G26" s="13">
        <f>SUM(G27:G28)</f>
        <v>4</v>
      </c>
      <c r="H26" s="13">
        <f>SUM(H27:H28)</f>
        <v>4</v>
      </c>
      <c r="I26" s="14">
        <f>(H26/B26)</f>
        <v>1</v>
      </c>
      <c r="J26" s="35" t="s">
        <v>104</v>
      </c>
    </row>
    <row r="27" spans="1:10" ht="84.75" thickBot="1" x14ac:dyDescent="0.3">
      <c r="A27" s="20" t="s">
        <v>13</v>
      </c>
      <c r="B27" s="16">
        <v>2</v>
      </c>
      <c r="C27" s="16">
        <v>2</v>
      </c>
      <c r="D27" s="5">
        <v>2</v>
      </c>
      <c r="E27" s="17">
        <f t="shared" ref="E27:E28" si="3">(D27/B27)</f>
        <v>1</v>
      </c>
      <c r="F27" s="32" t="s">
        <v>114</v>
      </c>
      <c r="G27" s="5">
        <v>2</v>
      </c>
      <c r="H27" s="5">
        <v>2</v>
      </c>
      <c r="I27" s="17">
        <f t="shared" si="0"/>
        <v>1</v>
      </c>
      <c r="J27" s="21" t="s">
        <v>114</v>
      </c>
    </row>
    <row r="28" spans="1:10" ht="60.75" thickBot="1" x14ac:dyDescent="0.3">
      <c r="A28" s="15" t="s">
        <v>293</v>
      </c>
      <c r="B28" s="16">
        <v>2</v>
      </c>
      <c r="C28" s="16">
        <v>2</v>
      </c>
      <c r="D28" s="5">
        <v>2</v>
      </c>
      <c r="E28" s="17">
        <f t="shared" si="3"/>
        <v>1</v>
      </c>
      <c r="F28" s="23" t="s">
        <v>71</v>
      </c>
      <c r="G28" s="5">
        <v>2</v>
      </c>
      <c r="H28" s="5">
        <v>2</v>
      </c>
      <c r="I28" s="17">
        <f t="shared" si="0"/>
        <v>1</v>
      </c>
      <c r="J28" s="21" t="s">
        <v>71</v>
      </c>
    </row>
    <row r="29" spans="1:10" ht="32.25" thickBot="1" x14ac:dyDescent="0.3">
      <c r="A29" s="12" t="s">
        <v>14</v>
      </c>
      <c r="B29" s="13">
        <f>SUM(B30,B33,B40,B45,B48,B51,B54,B59,B62)</f>
        <v>52</v>
      </c>
      <c r="C29" s="13">
        <f>SUM(C30,C33,C40,C45,C48,C51,C54,C59,C62)</f>
        <v>52</v>
      </c>
      <c r="D29" s="13">
        <f>SUM(D30,D33,D40,D45,D48,D51,D54,D59,D62)</f>
        <v>45</v>
      </c>
      <c r="E29" s="14">
        <f>(D29/B29)</f>
        <v>0.86538461538461542</v>
      </c>
      <c r="F29" s="13" t="str">
        <f>IF(E29&gt;=0.5,"Đạt","Không đạt")</f>
        <v>Đạt</v>
      </c>
      <c r="G29" s="13">
        <f>SUM(G30,G33,G40,G45,G48,G51,G54,G59,G62)</f>
        <v>50</v>
      </c>
      <c r="H29" s="13">
        <f>SUM(H30,H33,H40,H45,H48,H51,H54,H59,H62)</f>
        <v>50</v>
      </c>
      <c r="I29" s="14">
        <f t="shared" si="0"/>
        <v>0.96153846153846156</v>
      </c>
      <c r="J29" s="13" t="s">
        <v>104</v>
      </c>
    </row>
    <row r="30" spans="1:10" ht="48" thickBot="1" x14ac:dyDescent="0.3">
      <c r="A30" s="15" t="s">
        <v>15</v>
      </c>
      <c r="B30" s="13">
        <f>SUM(B31:B32)</f>
        <v>4</v>
      </c>
      <c r="C30" s="13">
        <f>SUM(C31:C32)</f>
        <v>4</v>
      </c>
      <c r="D30" s="13">
        <f>SUM(D31:D32)</f>
        <v>4</v>
      </c>
      <c r="E30" s="14">
        <f>(D30/B30)</f>
        <v>1</v>
      </c>
      <c r="F30" s="13" t="str">
        <f>IF(E30&gt;=0.5,"Đạt","Không đạt")</f>
        <v>Đạt</v>
      </c>
      <c r="G30" s="13">
        <f>SUM(G31:G32)</f>
        <v>4</v>
      </c>
      <c r="H30" s="13">
        <f>SUM(H31:H32)</f>
        <v>4</v>
      </c>
      <c r="I30" s="14">
        <f t="shared" si="0"/>
        <v>1</v>
      </c>
      <c r="J30" s="13" t="s">
        <v>104</v>
      </c>
    </row>
    <row r="31" spans="1:10" ht="96.75" thickBot="1" x14ac:dyDescent="0.3">
      <c r="A31" s="20" t="s">
        <v>16</v>
      </c>
      <c r="B31" s="16">
        <v>2</v>
      </c>
      <c r="C31" s="16">
        <v>2</v>
      </c>
      <c r="D31" s="5">
        <v>2</v>
      </c>
      <c r="E31" s="17">
        <f t="shared" ref="E31:E32" si="4">(D31/B31)</f>
        <v>1</v>
      </c>
      <c r="F31" s="32" t="s">
        <v>115</v>
      </c>
      <c r="G31" s="5">
        <v>2</v>
      </c>
      <c r="H31" s="5">
        <v>2</v>
      </c>
      <c r="I31" s="17">
        <f t="shared" si="0"/>
        <v>1</v>
      </c>
      <c r="J31" s="123" t="s">
        <v>261</v>
      </c>
    </row>
    <row r="32" spans="1:10" ht="25.5" thickBot="1" x14ac:dyDescent="0.3">
      <c r="A32" s="20" t="s">
        <v>17</v>
      </c>
      <c r="B32" s="16">
        <v>2</v>
      </c>
      <c r="C32" s="16">
        <v>2</v>
      </c>
      <c r="D32" s="5">
        <v>2</v>
      </c>
      <c r="E32" s="17">
        <f t="shared" si="4"/>
        <v>1</v>
      </c>
      <c r="F32" s="18" t="s">
        <v>116</v>
      </c>
      <c r="G32" s="5">
        <v>2</v>
      </c>
      <c r="H32" s="5">
        <v>2</v>
      </c>
      <c r="I32" s="17">
        <f t="shared" si="0"/>
        <v>1</v>
      </c>
      <c r="J32" s="124" t="s">
        <v>116</v>
      </c>
    </row>
    <row r="33" spans="1:10" ht="32.25" thickBot="1" x14ac:dyDescent="0.3">
      <c r="A33" s="15" t="s">
        <v>18</v>
      </c>
      <c r="B33" s="13">
        <f>SUM(B34:B39)</f>
        <v>12</v>
      </c>
      <c r="C33" s="13">
        <f>SUM(C34:C39)</f>
        <v>12</v>
      </c>
      <c r="D33" s="13">
        <f>SUM(D34:D39)</f>
        <v>10</v>
      </c>
      <c r="E33" s="14">
        <f>(D33/B33)</f>
        <v>0.83333333333333337</v>
      </c>
      <c r="F33" s="13" t="str">
        <f>IF(E33&gt;=0.5,"Đạt","Không đạt")</f>
        <v>Đạt</v>
      </c>
      <c r="G33" s="13">
        <f>SUM(G34:G39)</f>
        <v>11</v>
      </c>
      <c r="H33" s="13">
        <f>SUM(H34:H39)</f>
        <v>11</v>
      </c>
      <c r="I33" s="14">
        <f t="shared" si="0"/>
        <v>0.91666666666666663</v>
      </c>
      <c r="J33" s="13" t="s">
        <v>104</v>
      </c>
    </row>
    <row r="34" spans="1:10" ht="108.75" thickBot="1" x14ac:dyDescent="0.3">
      <c r="A34" s="28" t="s">
        <v>294</v>
      </c>
      <c r="B34" s="16">
        <v>2</v>
      </c>
      <c r="C34" s="16">
        <v>2</v>
      </c>
      <c r="D34" s="5">
        <v>2</v>
      </c>
      <c r="E34" s="17">
        <f t="shared" ref="E34:E39" si="5">(D34/B34)</f>
        <v>1</v>
      </c>
      <c r="F34" s="32" t="s">
        <v>117</v>
      </c>
      <c r="G34" s="5">
        <v>2</v>
      </c>
      <c r="H34" s="5">
        <v>2</v>
      </c>
      <c r="I34" s="17">
        <f t="shared" si="0"/>
        <v>1</v>
      </c>
      <c r="J34" s="125" t="s">
        <v>118</v>
      </c>
    </row>
    <row r="35" spans="1:10" ht="25.5" thickBot="1" x14ac:dyDescent="0.3">
      <c r="A35" s="20" t="s">
        <v>19</v>
      </c>
      <c r="B35" s="16">
        <v>2</v>
      </c>
      <c r="C35" s="16">
        <v>2</v>
      </c>
      <c r="D35" s="5">
        <v>2</v>
      </c>
      <c r="E35" s="17">
        <f t="shared" si="5"/>
        <v>1</v>
      </c>
      <c r="F35" s="32" t="s">
        <v>119</v>
      </c>
      <c r="G35" s="5">
        <v>2</v>
      </c>
      <c r="H35" s="5">
        <v>2</v>
      </c>
      <c r="I35" s="17">
        <f t="shared" si="0"/>
        <v>1</v>
      </c>
      <c r="J35" s="124" t="s">
        <v>119</v>
      </c>
    </row>
    <row r="36" spans="1:10" ht="48.75" thickBot="1" x14ac:dyDescent="0.3">
      <c r="A36" s="20" t="s">
        <v>20</v>
      </c>
      <c r="B36" s="16">
        <v>2</v>
      </c>
      <c r="C36" s="16">
        <v>2</v>
      </c>
      <c r="D36" s="5">
        <v>2</v>
      </c>
      <c r="E36" s="17">
        <f t="shared" si="5"/>
        <v>1</v>
      </c>
      <c r="F36" s="32" t="s">
        <v>120</v>
      </c>
      <c r="G36" s="5">
        <v>2</v>
      </c>
      <c r="H36" s="5">
        <v>2</v>
      </c>
      <c r="I36" s="17">
        <f t="shared" si="0"/>
        <v>1</v>
      </c>
      <c r="J36" s="124" t="s">
        <v>120</v>
      </c>
    </row>
    <row r="37" spans="1:10" ht="37.5" thickBot="1" x14ac:dyDescent="0.3">
      <c r="A37" s="20" t="s">
        <v>21</v>
      </c>
      <c r="B37" s="16">
        <v>2</v>
      </c>
      <c r="C37" s="16">
        <v>2</v>
      </c>
      <c r="D37" s="5">
        <v>2</v>
      </c>
      <c r="E37" s="17">
        <f t="shared" si="5"/>
        <v>1</v>
      </c>
      <c r="F37" s="32" t="s">
        <v>121</v>
      </c>
      <c r="G37" s="5">
        <v>2</v>
      </c>
      <c r="H37" s="5">
        <v>2</v>
      </c>
      <c r="I37" s="17">
        <f t="shared" si="0"/>
        <v>1</v>
      </c>
      <c r="J37" s="124" t="s">
        <v>121</v>
      </c>
    </row>
    <row r="38" spans="1:10" ht="24.75" thickBot="1" x14ac:dyDescent="0.3">
      <c r="A38" s="20" t="s">
        <v>22</v>
      </c>
      <c r="B38" s="16">
        <v>2</v>
      </c>
      <c r="C38" s="16">
        <v>2</v>
      </c>
      <c r="D38" s="5">
        <v>0</v>
      </c>
      <c r="E38" s="17">
        <f t="shared" si="5"/>
        <v>0</v>
      </c>
      <c r="F38" s="23"/>
      <c r="G38" s="5">
        <v>1</v>
      </c>
      <c r="H38" s="5">
        <v>1</v>
      </c>
      <c r="I38" s="17">
        <f t="shared" si="0"/>
        <v>0.5</v>
      </c>
      <c r="J38" s="18" t="s">
        <v>269</v>
      </c>
    </row>
    <row r="39" spans="1:10" ht="60.75" thickBot="1" x14ac:dyDescent="0.3">
      <c r="A39" s="20" t="s">
        <v>23</v>
      </c>
      <c r="B39" s="16">
        <v>2</v>
      </c>
      <c r="C39" s="16">
        <v>2</v>
      </c>
      <c r="D39" s="5">
        <v>2</v>
      </c>
      <c r="E39" s="17">
        <f t="shared" si="5"/>
        <v>1</v>
      </c>
      <c r="F39" s="18"/>
      <c r="G39" s="5">
        <v>2</v>
      </c>
      <c r="H39" s="5">
        <v>2</v>
      </c>
      <c r="I39" s="17">
        <f t="shared" si="0"/>
        <v>1</v>
      </c>
      <c r="J39" s="23" t="s">
        <v>84</v>
      </c>
    </row>
    <row r="40" spans="1:10" ht="32.25" thickBot="1" x14ac:dyDescent="0.3">
      <c r="A40" s="15" t="s">
        <v>24</v>
      </c>
      <c r="B40" s="13">
        <v>8</v>
      </c>
      <c r="C40" s="13">
        <f>SUM(C41:C44)</f>
        <v>8</v>
      </c>
      <c r="D40" s="13">
        <f>SUM(D41:D44)</f>
        <v>8</v>
      </c>
      <c r="E40" s="14">
        <f>(D40/B40)</f>
        <v>1</v>
      </c>
      <c r="F40" s="13" t="str">
        <f>IF(E40&gt;=0.5,"Đạt","Không đạt")</f>
        <v>Đạt</v>
      </c>
      <c r="G40" s="13">
        <f>SUM(G41:G44)</f>
        <v>8</v>
      </c>
      <c r="H40" s="13">
        <f>SUM(H41:H44)</f>
        <v>8</v>
      </c>
      <c r="I40" s="14">
        <f t="shared" si="0"/>
        <v>1</v>
      </c>
      <c r="J40" s="13" t="s">
        <v>104</v>
      </c>
    </row>
    <row r="41" spans="1:10" ht="73.5" thickBot="1" x14ac:dyDescent="0.3">
      <c r="A41" s="20" t="s">
        <v>25</v>
      </c>
      <c r="B41" s="16">
        <v>2</v>
      </c>
      <c r="C41" s="16">
        <v>2</v>
      </c>
      <c r="D41" s="5">
        <v>2</v>
      </c>
      <c r="E41" s="17">
        <f t="shared" ref="E41:E44" si="6">(D41/B41)</f>
        <v>1</v>
      </c>
      <c r="F41" s="32" t="s">
        <v>122</v>
      </c>
      <c r="G41" s="5">
        <v>2</v>
      </c>
      <c r="H41" s="5">
        <v>2</v>
      </c>
      <c r="I41" s="17">
        <f t="shared" si="0"/>
        <v>1</v>
      </c>
      <c r="J41" s="124" t="s">
        <v>122</v>
      </c>
    </row>
    <row r="42" spans="1:10" ht="36.75" thickBot="1" x14ac:dyDescent="0.3">
      <c r="A42" s="20" t="s">
        <v>26</v>
      </c>
      <c r="B42" s="16">
        <v>2</v>
      </c>
      <c r="C42" s="16">
        <v>2</v>
      </c>
      <c r="D42" s="5">
        <v>2</v>
      </c>
      <c r="E42" s="17">
        <f t="shared" si="6"/>
        <v>1</v>
      </c>
      <c r="F42" s="18" t="s">
        <v>123</v>
      </c>
      <c r="G42" s="5">
        <v>2</v>
      </c>
      <c r="H42" s="5">
        <v>2</v>
      </c>
      <c r="I42" s="17">
        <f t="shared" si="0"/>
        <v>1</v>
      </c>
      <c r="J42" s="126" t="s">
        <v>123</v>
      </c>
    </row>
    <row r="43" spans="1:10" ht="48.75" thickBot="1" x14ac:dyDescent="0.3">
      <c r="A43" s="20" t="s">
        <v>27</v>
      </c>
      <c r="B43" s="16">
        <v>2</v>
      </c>
      <c r="C43" s="16">
        <v>2</v>
      </c>
      <c r="D43" s="5">
        <v>2</v>
      </c>
      <c r="E43" s="17">
        <f t="shared" si="6"/>
        <v>1</v>
      </c>
      <c r="F43" s="18" t="s">
        <v>124</v>
      </c>
      <c r="G43" s="5">
        <v>2</v>
      </c>
      <c r="H43" s="5">
        <v>2</v>
      </c>
      <c r="I43" s="17">
        <f t="shared" si="0"/>
        <v>1</v>
      </c>
      <c r="J43" s="126" t="s">
        <v>124</v>
      </c>
    </row>
    <row r="44" spans="1:10" ht="48.75" thickBot="1" x14ac:dyDescent="0.3">
      <c r="A44" s="20" t="s">
        <v>28</v>
      </c>
      <c r="B44" s="16">
        <v>2</v>
      </c>
      <c r="C44" s="16">
        <v>2</v>
      </c>
      <c r="D44" s="5">
        <v>2</v>
      </c>
      <c r="E44" s="17">
        <f t="shared" si="6"/>
        <v>1</v>
      </c>
      <c r="F44" s="18" t="s">
        <v>125</v>
      </c>
      <c r="G44" s="5">
        <v>2</v>
      </c>
      <c r="H44" s="5">
        <v>2</v>
      </c>
      <c r="I44" s="17">
        <f t="shared" si="0"/>
        <v>1</v>
      </c>
      <c r="J44" s="126" t="s">
        <v>125</v>
      </c>
    </row>
    <row r="45" spans="1:10" ht="48" thickBot="1" x14ac:dyDescent="0.3">
      <c r="A45" s="15" t="s">
        <v>61</v>
      </c>
      <c r="B45" s="13">
        <f>SUM(B46:B47)</f>
        <v>4</v>
      </c>
      <c r="C45" s="13">
        <f>SUM(C46:C47)</f>
        <v>4</v>
      </c>
      <c r="D45" s="13">
        <f>SUM(D46:D47)</f>
        <v>4</v>
      </c>
      <c r="E45" s="14">
        <f>(D45/B45)</f>
        <v>1</v>
      </c>
      <c r="F45" s="13" t="str">
        <f>IF(E45&gt;=0.5,"Đạt","Không đạt")</f>
        <v>Đạt</v>
      </c>
      <c r="G45" s="13">
        <f>SUM(G46:G47)</f>
        <v>4</v>
      </c>
      <c r="H45" s="13">
        <f>SUM(H46:H47)</f>
        <v>4</v>
      </c>
      <c r="I45" s="14">
        <f t="shared" si="0"/>
        <v>1</v>
      </c>
      <c r="J45" s="13" t="s">
        <v>104</v>
      </c>
    </row>
    <row r="46" spans="1:10" ht="48.75" thickBot="1" x14ac:dyDescent="0.3">
      <c r="A46" s="20" t="s">
        <v>29</v>
      </c>
      <c r="B46" s="16">
        <v>2</v>
      </c>
      <c r="C46" s="16">
        <v>2</v>
      </c>
      <c r="D46" s="5">
        <v>2</v>
      </c>
      <c r="E46" s="17">
        <f t="shared" ref="E46:E47" si="7">(D46/B46)</f>
        <v>1</v>
      </c>
      <c r="F46" s="32" t="s">
        <v>126</v>
      </c>
      <c r="G46" s="5">
        <v>2</v>
      </c>
      <c r="H46" s="5">
        <v>2</v>
      </c>
      <c r="I46" s="17">
        <f t="shared" si="0"/>
        <v>1</v>
      </c>
      <c r="J46" s="126" t="s">
        <v>126</v>
      </c>
    </row>
    <row r="47" spans="1:10" ht="60.75" thickBot="1" x14ac:dyDescent="0.3">
      <c r="A47" s="20" t="s">
        <v>30</v>
      </c>
      <c r="B47" s="16">
        <v>2</v>
      </c>
      <c r="C47" s="16">
        <v>2</v>
      </c>
      <c r="D47" s="5">
        <v>2</v>
      </c>
      <c r="E47" s="17">
        <f t="shared" si="7"/>
        <v>1</v>
      </c>
      <c r="F47" s="127" t="s">
        <v>127</v>
      </c>
      <c r="G47" s="5">
        <v>2</v>
      </c>
      <c r="H47" s="5">
        <v>2</v>
      </c>
      <c r="I47" s="17">
        <f t="shared" si="0"/>
        <v>1</v>
      </c>
      <c r="J47" s="123" t="s">
        <v>128</v>
      </c>
    </row>
    <row r="48" spans="1:10" ht="36.75" thickBot="1" x14ac:dyDescent="0.3">
      <c r="A48" s="15" t="s">
        <v>60</v>
      </c>
      <c r="B48" s="13">
        <f>SUM(B49:B50)</f>
        <v>4</v>
      </c>
      <c r="C48" s="13">
        <f>SUM(C49:C50)</f>
        <v>4</v>
      </c>
      <c r="D48" s="13">
        <f>SUM(D49:D50)</f>
        <v>2</v>
      </c>
      <c r="E48" s="14">
        <f>(D48/B48)</f>
        <v>0.5</v>
      </c>
      <c r="F48" s="127" t="s">
        <v>129</v>
      </c>
      <c r="G48" s="13">
        <f>SUM(G49:G50)</f>
        <v>4</v>
      </c>
      <c r="H48" s="29">
        <f>SUM(H49:H50)</f>
        <v>4</v>
      </c>
      <c r="I48" s="14">
        <f>(H48/B48)</f>
        <v>1</v>
      </c>
      <c r="J48" s="13" t="s">
        <v>104</v>
      </c>
    </row>
    <row r="49" spans="1:10" ht="48.75" thickBot="1" x14ac:dyDescent="0.3">
      <c r="A49" s="20" t="s">
        <v>31</v>
      </c>
      <c r="B49" s="16">
        <v>2</v>
      </c>
      <c r="C49" s="16">
        <v>2</v>
      </c>
      <c r="D49" s="5">
        <v>1</v>
      </c>
      <c r="E49" s="17">
        <f t="shared" ref="E49:E50" si="8">(D49/B49)</f>
        <v>0.5</v>
      </c>
      <c r="F49" s="18" t="s">
        <v>130</v>
      </c>
      <c r="G49" s="5">
        <v>2</v>
      </c>
      <c r="H49" s="5">
        <v>2</v>
      </c>
      <c r="I49" s="17">
        <f t="shared" si="0"/>
        <v>1</v>
      </c>
      <c r="J49" s="124" t="s">
        <v>130</v>
      </c>
    </row>
    <row r="50" spans="1:10" ht="28.5" thickBot="1" x14ac:dyDescent="0.3">
      <c r="A50" s="15" t="s">
        <v>295</v>
      </c>
      <c r="B50" s="16">
        <v>2</v>
      </c>
      <c r="C50" s="16">
        <v>2</v>
      </c>
      <c r="D50" s="5">
        <v>1</v>
      </c>
      <c r="E50" s="17">
        <f t="shared" si="8"/>
        <v>0.5</v>
      </c>
      <c r="F50" s="18" t="s">
        <v>131</v>
      </c>
      <c r="G50" s="5">
        <v>2</v>
      </c>
      <c r="H50" s="5">
        <v>2</v>
      </c>
      <c r="I50" s="17">
        <f t="shared" si="0"/>
        <v>1</v>
      </c>
      <c r="J50" s="124" t="s">
        <v>131</v>
      </c>
    </row>
    <row r="51" spans="1:10" ht="48" thickBot="1" x14ac:dyDescent="0.3">
      <c r="A51" s="15" t="s">
        <v>62</v>
      </c>
      <c r="B51" s="13">
        <f>SUM(B52:B53)</f>
        <v>4</v>
      </c>
      <c r="C51" s="13">
        <f>SUM(C52:C53)</f>
        <v>4</v>
      </c>
      <c r="D51" s="13">
        <f>SUM(D52:D53)</f>
        <v>4</v>
      </c>
      <c r="E51" s="14">
        <f>(D51/B51)</f>
        <v>1</v>
      </c>
      <c r="F51" s="13" t="str">
        <f>IF(E51&gt;=0.5,"Đạt","Không đạt")</f>
        <v>Đạt</v>
      </c>
      <c r="G51" s="13">
        <f>SUM(G52:G53)</f>
        <v>4</v>
      </c>
      <c r="H51" s="13">
        <f>SUM(H52:H53)</f>
        <v>4</v>
      </c>
      <c r="I51" s="14">
        <f t="shared" si="0"/>
        <v>1</v>
      </c>
      <c r="J51" s="13" t="s">
        <v>104</v>
      </c>
    </row>
    <row r="52" spans="1:10" ht="49.5" thickBot="1" x14ac:dyDescent="0.3">
      <c r="A52" s="20" t="s">
        <v>32</v>
      </c>
      <c r="B52" s="16">
        <v>2</v>
      </c>
      <c r="C52" s="16">
        <v>2</v>
      </c>
      <c r="D52" s="5">
        <v>2</v>
      </c>
      <c r="E52" s="17">
        <f t="shared" ref="E52:E53" si="9">(D52/B52)</f>
        <v>1</v>
      </c>
      <c r="F52" s="18" t="s">
        <v>89</v>
      </c>
      <c r="G52" s="5">
        <v>2</v>
      </c>
      <c r="H52" s="5">
        <v>2</v>
      </c>
      <c r="I52" s="17">
        <f t="shared" si="0"/>
        <v>1</v>
      </c>
      <c r="J52" s="124" t="s">
        <v>89</v>
      </c>
    </row>
    <row r="53" spans="1:10" ht="48.75" thickBot="1" x14ac:dyDescent="0.3">
      <c r="A53" s="20" t="s">
        <v>33</v>
      </c>
      <c r="B53" s="16">
        <v>2</v>
      </c>
      <c r="C53" s="16">
        <v>2</v>
      </c>
      <c r="D53" s="5">
        <v>2</v>
      </c>
      <c r="E53" s="17">
        <f t="shared" si="9"/>
        <v>1</v>
      </c>
      <c r="F53" s="18" t="s">
        <v>132</v>
      </c>
      <c r="G53" s="5">
        <v>2</v>
      </c>
      <c r="H53" s="5">
        <v>2</v>
      </c>
      <c r="I53" s="17">
        <f t="shared" si="0"/>
        <v>1</v>
      </c>
      <c r="J53" s="126" t="s">
        <v>132</v>
      </c>
    </row>
    <row r="54" spans="1:10" ht="48" thickBot="1" x14ac:dyDescent="0.3">
      <c r="A54" s="15" t="s">
        <v>296</v>
      </c>
      <c r="B54" s="13">
        <f>SUM(B55:B58)</f>
        <v>8</v>
      </c>
      <c r="C54" s="13">
        <f>SUM(C55:C58)</f>
        <v>8</v>
      </c>
      <c r="D54" s="13">
        <f>SUM(D55:D58)</f>
        <v>7</v>
      </c>
      <c r="E54" s="14">
        <f>(D54/B54)</f>
        <v>0.875</v>
      </c>
      <c r="F54" s="13" t="str">
        <f>IF(E54&gt;=0.5,"Đạt","Không đạt")</f>
        <v>Đạt</v>
      </c>
      <c r="G54" s="13">
        <f>SUM(G55:G58)</f>
        <v>8</v>
      </c>
      <c r="H54" s="13">
        <f>SUM(H55:H58)</f>
        <v>8</v>
      </c>
      <c r="I54" s="14">
        <f t="shared" si="0"/>
        <v>1</v>
      </c>
      <c r="J54" s="13" t="s">
        <v>104</v>
      </c>
    </row>
    <row r="55" spans="1:10" ht="37.5" thickBot="1" x14ac:dyDescent="0.3">
      <c r="A55" s="20" t="s">
        <v>34</v>
      </c>
      <c r="B55" s="16">
        <v>2</v>
      </c>
      <c r="C55" s="16">
        <v>2</v>
      </c>
      <c r="D55" s="5">
        <v>1</v>
      </c>
      <c r="E55" s="17">
        <f t="shared" ref="E55:E58" si="10">(D55/B55)</f>
        <v>0.5</v>
      </c>
      <c r="F55" s="18" t="s">
        <v>91</v>
      </c>
      <c r="G55" s="5">
        <v>2</v>
      </c>
      <c r="H55" s="5">
        <v>2</v>
      </c>
      <c r="I55" s="17">
        <f t="shared" si="0"/>
        <v>1</v>
      </c>
      <c r="J55" s="124" t="s">
        <v>91</v>
      </c>
    </row>
    <row r="56" spans="1:10" ht="48.75" thickBot="1" x14ac:dyDescent="0.3">
      <c r="A56" s="20" t="s">
        <v>35</v>
      </c>
      <c r="B56" s="16">
        <v>2</v>
      </c>
      <c r="C56" s="16">
        <v>2</v>
      </c>
      <c r="D56" s="5">
        <v>2</v>
      </c>
      <c r="E56" s="17">
        <f t="shared" si="10"/>
        <v>1</v>
      </c>
      <c r="F56" s="18" t="s">
        <v>91</v>
      </c>
      <c r="G56" s="5">
        <v>2</v>
      </c>
      <c r="H56" s="5">
        <v>2</v>
      </c>
      <c r="I56" s="17">
        <f t="shared" si="0"/>
        <v>1</v>
      </c>
      <c r="J56" s="124" t="s">
        <v>91</v>
      </c>
    </row>
    <row r="57" spans="1:10" ht="37.5" thickBot="1" x14ac:dyDescent="0.3">
      <c r="A57" s="20" t="s">
        <v>36</v>
      </c>
      <c r="B57" s="16">
        <v>2</v>
      </c>
      <c r="C57" s="16">
        <v>2</v>
      </c>
      <c r="D57" s="5">
        <v>2</v>
      </c>
      <c r="E57" s="17">
        <f t="shared" si="10"/>
        <v>1</v>
      </c>
      <c r="F57" s="18" t="s">
        <v>91</v>
      </c>
      <c r="G57" s="5">
        <v>2</v>
      </c>
      <c r="H57" s="5">
        <v>2</v>
      </c>
      <c r="I57" s="17">
        <f t="shared" si="0"/>
        <v>1</v>
      </c>
      <c r="J57" s="124" t="s">
        <v>91</v>
      </c>
    </row>
    <row r="58" spans="1:10" ht="49.5" thickBot="1" x14ac:dyDescent="0.3">
      <c r="A58" s="20" t="s">
        <v>37</v>
      </c>
      <c r="B58" s="16">
        <v>2</v>
      </c>
      <c r="C58" s="16">
        <v>2</v>
      </c>
      <c r="D58" s="5">
        <v>2</v>
      </c>
      <c r="E58" s="17">
        <f t="shared" si="10"/>
        <v>1</v>
      </c>
      <c r="F58" s="18" t="s">
        <v>133</v>
      </c>
      <c r="G58" s="5">
        <v>2</v>
      </c>
      <c r="H58" s="5">
        <v>2</v>
      </c>
      <c r="I58" s="17">
        <f>(H58/B58)</f>
        <v>1</v>
      </c>
      <c r="J58" s="124" t="s">
        <v>133</v>
      </c>
    </row>
    <row r="59" spans="1:10" ht="48" thickBot="1" x14ac:dyDescent="0.3">
      <c r="A59" s="15" t="s">
        <v>63</v>
      </c>
      <c r="B59" s="13">
        <f>SUM(B60:B61)</f>
        <v>4</v>
      </c>
      <c r="C59" s="13">
        <f>SUM(C60:C61)</f>
        <v>4</v>
      </c>
      <c r="D59" s="13">
        <f>SUM(D60:D61)</f>
        <v>3</v>
      </c>
      <c r="E59" s="14">
        <f>(D59/B59)</f>
        <v>0.75</v>
      </c>
      <c r="F59" s="13" t="str">
        <f>IF(E59&gt;=0.5,"Đạt","Không đạt")</f>
        <v>Đạt</v>
      </c>
      <c r="G59" s="13">
        <f>SUM(G60:G61)</f>
        <v>4</v>
      </c>
      <c r="H59" s="13">
        <f>SUM(H60:H61)</f>
        <v>4</v>
      </c>
      <c r="I59" s="14">
        <f t="shared" si="0"/>
        <v>1</v>
      </c>
      <c r="J59" s="13" t="s">
        <v>104</v>
      </c>
    </row>
    <row r="60" spans="1:10" ht="48.75" thickBot="1" x14ac:dyDescent="0.3">
      <c r="A60" s="20" t="s">
        <v>38</v>
      </c>
      <c r="B60" s="16">
        <v>2</v>
      </c>
      <c r="C60" s="16">
        <v>2</v>
      </c>
      <c r="D60" s="5">
        <v>2</v>
      </c>
      <c r="E60" s="17">
        <f t="shared" ref="E60:E61" si="11">(D60/B60)</f>
        <v>1</v>
      </c>
      <c r="F60" s="18" t="s">
        <v>93</v>
      </c>
      <c r="G60" s="5">
        <v>2</v>
      </c>
      <c r="H60" s="5">
        <v>2</v>
      </c>
      <c r="I60" s="17">
        <f t="shared" si="0"/>
        <v>1</v>
      </c>
      <c r="J60" s="23" t="s">
        <v>93</v>
      </c>
    </row>
    <row r="61" spans="1:10" ht="36.75" thickBot="1" x14ac:dyDescent="0.3">
      <c r="A61" s="20" t="s">
        <v>39</v>
      </c>
      <c r="B61" s="16">
        <v>2</v>
      </c>
      <c r="C61" s="16">
        <v>2</v>
      </c>
      <c r="D61" s="5">
        <v>1</v>
      </c>
      <c r="E61" s="17">
        <f t="shared" si="11"/>
        <v>0.5</v>
      </c>
      <c r="F61" s="18" t="s">
        <v>134</v>
      </c>
      <c r="G61" s="5">
        <v>2</v>
      </c>
      <c r="H61" s="5">
        <v>2</v>
      </c>
      <c r="I61" s="17">
        <f t="shared" si="0"/>
        <v>1</v>
      </c>
      <c r="J61" s="23" t="s">
        <v>134</v>
      </c>
    </row>
    <row r="62" spans="1:10" ht="32.25" thickBot="1" x14ac:dyDescent="0.3">
      <c r="A62" s="30" t="s">
        <v>59</v>
      </c>
      <c r="B62" s="13">
        <f>SUM(B63:B64)</f>
        <v>4</v>
      </c>
      <c r="C62" s="13">
        <f>SUM(C63:C64)</f>
        <v>4</v>
      </c>
      <c r="D62" s="13">
        <f>SUM(D63:D64)</f>
        <v>3</v>
      </c>
      <c r="E62" s="14">
        <f>(D62/B62)</f>
        <v>0.75</v>
      </c>
      <c r="F62" s="13" t="str">
        <f>IF(E62&gt;=0.5,"Đạt","Không đạt")</f>
        <v>Đạt</v>
      </c>
      <c r="G62" s="13">
        <f>SUM(G63:G64)</f>
        <v>3</v>
      </c>
      <c r="H62" s="13">
        <f>SUM(H63:H64)</f>
        <v>3</v>
      </c>
      <c r="I62" s="14">
        <f t="shared" si="0"/>
        <v>0.75</v>
      </c>
      <c r="J62" s="13" t="s">
        <v>104</v>
      </c>
    </row>
    <row r="63" spans="1:10" ht="72.75" thickBot="1" x14ac:dyDescent="0.3">
      <c r="A63" s="31" t="s">
        <v>40</v>
      </c>
      <c r="B63" s="16">
        <v>2</v>
      </c>
      <c r="C63" s="16">
        <v>2</v>
      </c>
      <c r="D63" s="5">
        <v>2</v>
      </c>
      <c r="E63" s="17">
        <f t="shared" ref="E63:E64" si="12">(D63/B63)</f>
        <v>1</v>
      </c>
      <c r="F63" s="32" t="s">
        <v>135</v>
      </c>
      <c r="G63" s="5">
        <v>2</v>
      </c>
      <c r="H63" s="5">
        <v>2</v>
      </c>
      <c r="I63" s="17">
        <f t="shared" si="0"/>
        <v>1</v>
      </c>
      <c r="J63" s="119" t="s">
        <v>135</v>
      </c>
    </row>
    <row r="64" spans="1:10" ht="96.75" thickBot="1" x14ac:dyDescent="0.3">
      <c r="A64" s="31" t="s">
        <v>41</v>
      </c>
      <c r="B64" s="16">
        <v>2</v>
      </c>
      <c r="C64" s="16">
        <v>2</v>
      </c>
      <c r="D64" s="5">
        <v>1</v>
      </c>
      <c r="E64" s="17">
        <f t="shared" si="12"/>
        <v>0.5</v>
      </c>
      <c r="F64" s="18" t="s">
        <v>96</v>
      </c>
      <c r="G64" s="5">
        <v>1</v>
      </c>
      <c r="H64" s="5">
        <v>1</v>
      </c>
      <c r="I64" s="17">
        <f t="shared" si="0"/>
        <v>0.5</v>
      </c>
      <c r="J64" s="32" t="s">
        <v>277</v>
      </c>
    </row>
    <row r="65" spans="1:10" ht="48" thickBot="1" x14ac:dyDescent="0.3">
      <c r="A65" s="33" t="s">
        <v>42</v>
      </c>
      <c r="B65" s="13">
        <f>SUM(B66,B71,B74)</f>
        <v>16</v>
      </c>
      <c r="C65" s="13">
        <f>SUM(C66,C71,C74)</f>
        <v>16</v>
      </c>
      <c r="D65" s="13">
        <f>SUM(D66,D71,D74)</f>
        <v>10</v>
      </c>
      <c r="E65" s="14">
        <f>(D65/B65)</f>
        <v>0.625</v>
      </c>
      <c r="F65" s="13" t="str">
        <f>IF(E65&gt;=0.5,"Đạt","Không đạt")</f>
        <v>Đạt</v>
      </c>
      <c r="G65" s="13">
        <f>SUM(G66,G71,G74)</f>
        <v>7</v>
      </c>
      <c r="H65" s="13">
        <f>SUM(H66,H71,H74)</f>
        <v>7</v>
      </c>
      <c r="I65" s="14">
        <f t="shared" si="0"/>
        <v>0.4375</v>
      </c>
      <c r="J65" s="13" t="s">
        <v>104</v>
      </c>
    </row>
    <row r="66" spans="1:10" ht="32.25" thickBot="1" x14ac:dyDescent="0.3">
      <c r="A66" s="30" t="s">
        <v>43</v>
      </c>
      <c r="B66" s="13">
        <f>SUM(B67:B70)</f>
        <v>8</v>
      </c>
      <c r="C66" s="13">
        <f>SUM(C67:C70)</f>
        <v>8</v>
      </c>
      <c r="D66" s="13">
        <f>SUM(D67:D70)</f>
        <v>6</v>
      </c>
      <c r="E66" s="14">
        <f>(D66/B66)</f>
        <v>0.75</v>
      </c>
      <c r="F66" s="13" t="str">
        <f>IF(E66&gt;=0.5,"Đạt","Không đạt")</f>
        <v>Đạt</v>
      </c>
      <c r="G66" s="13">
        <f>SUM(G67:G70)</f>
        <v>5</v>
      </c>
      <c r="H66" s="13">
        <f>SUM(H67:H70)</f>
        <v>5</v>
      </c>
      <c r="I66" s="14">
        <f t="shared" si="0"/>
        <v>0.625</v>
      </c>
      <c r="J66" s="13" t="s">
        <v>104</v>
      </c>
    </row>
    <row r="67" spans="1:10" ht="60.75" thickBot="1" x14ac:dyDescent="0.3">
      <c r="A67" s="31" t="s">
        <v>44</v>
      </c>
      <c r="B67" s="16">
        <v>2</v>
      </c>
      <c r="C67" s="16">
        <v>2</v>
      </c>
      <c r="D67" s="5">
        <v>2</v>
      </c>
      <c r="E67" s="17">
        <f>(D67/B67)</f>
        <v>1</v>
      </c>
      <c r="F67" s="32" t="s">
        <v>136</v>
      </c>
      <c r="G67" s="5">
        <v>2</v>
      </c>
      <c r="H67" s="5">
        <v>2</v>
      </c>
      <c r="I67" s="17">
        <f t="shared" si="0"/>
        <v>1</v>
      </c>
      <c r="J67" s="119" t="s">
        <v>136</v>
      </c>
    </row>
    <row r="68" spans="1:10" ht="16.5" thickBot="1" x14ac:dyDescent="0.3">
      <c r="A68" s="31" t="s">
        <v>45</v>
      </c>
      <c r="B68" s="16">
        <v>2</v>
      </c>
      <c r="C68" s="16">
        <v>2</v>
      </c>
      <c r="D68" s="5">
        <v>0</v>
      </c>
      <c r="E68" s="17">
        <f t="shared" ref="E68:E70" si="13">(D68/B68)</f>
        <v>0</v>
      </c>
      <c r="F68" s="32"/>
      <c r="G68" s="5"/>
      <c r="H68" s="5">
        <v>0</v>
      </c>
      <c r="I68" s="17">
        <f t="shared" si="0"/>
        <v>0</v>
      </c>
      <c r="J68" s="23"/>
    </row>
    <row r="69" spans="1:10" ht="48.75" thickBot="1" x14ac:dyDescent="0.3">
      <c r="A69" s="31" t="s">
        <v>46</v>
      </c>
      <c r="B69" s="16">
        <v>2</v>
      </c>
      <c r="C69" s="16">
        <v>2</v>
      </c>
      <c r="D69" s="5">
        <v>2</v>
      </c>
      <c r="E69" s="17">
        <f t="shared" si="13"/>
        <v>1</v>
      </c>
      <c r="F69" s="32" t="s">
        <v>137</v>
      </c>
      <c r="G69" s="5">
        <v>2</v>
      </c>
      <c r="H69" s="5">
        <v>2</v>
      </c>
      <c r="I69" s="17">
        <f t="shared" si="0"/>
        <v>1</v>
      </c>
      <c r="J69" s="32" t="s">
        <v>267</v>
      </c>
    </row>
    <row r="70" spans="1:10" ht="96.75" thickBot="1" x14ac:dyDescent="0.3">
      <c r="A70" s="31" t="s">
        <v>47</v>
      </c>
      <c r="B70" s="16">
        <v>2</v>
      </c>
      <c r="C70" s="16">
        <v>2</v>
      </c>
      <c r="D70" s="5">
        <v>2</v>
      </c>
      <c r="E70" s="17">
        <f t="shared" si="13"/>
        <v>1</v>
      </c>
      <c r="F70" s="32" t="s">
        <v>138</v>
      </c>
      <c r="G70" s="5">
        <v>1</v>
      </c>
      <c r="H70" s="5">
        <v>1</v>
      </c>
      <c r="I70" s="17">
        <f t="shared" si="0"/>
        <v>0.5</v>
      </c>
      <c r="J70" s="32" t="s">
        <v>266</v>
      </c>
    </row>
    <row r="71" spans="1:10" ht="48" thickBot="1" x14ac:dyDescent="0.3">
      <c r="A71" s="30" t="s">
        <v>58</v>
      </c>
      <c r="B71" s="13">
        <f>SUM(B72:B73)</f>
        <v>4</v>
      </c>
      <c r="C71" s="13">
        <f>SUM(C72:C73)</f>
        <v>4</v>
      </c>
      <c r="D71" s="13">
        <f>SUM(D72:D73)</f>
        <v>2</v>
      </c>
      <c r="E71" s="14">
        <f>(D71/B71)</f>
        <v>0.5</v>
      </c>
      <c r="F71" s="13" t="str">
        <f>IF(E71&gt;=0.5,"Đạt","Không đạt")</f>
        <v>Đạt</v>
      </c>
      <c r="G71" s="13">
        <f>SUM(G72:G73)</f>
        <v>2</v>
      </c>
      <c r="H71" s="13">
        <f>SUM(H72:H73)</f>
        <v>2</v>
      </c>
      <c r="I71" s="14">
        <f t="shared" si="0"/>
        <v>0.5</v>
      </c>
      <c r="J71" s="13" t="s">
        <v>104</v>
      </c>
    </row>
    <row r="72" spans="1:10" ht="24.75" thickBot="1" x14ac:dyDescent="0.3">
      <c r="A72" s="31" t="s">
        <v>48</v>
      </c>
      <c r="B72" s="16">
        <v>2</v>
      </c>
      <c r="C72" s="16">
        <v>2</v>
      </c>
      <c r="D72" s="5">
        <v>2</v>
      </c>
      <c r="E72" s="17">
        <f t="shared" ref="E72:E73" si="14">(D72/B72)</f>
        <v>1</v>
      </c>
      <c r="F72" s="23" t="s">
        <v>98</v>
      </c>
      <c r="G72" s="5">
        <v>2</v>
      </c>
      <c r="H72" s="5">
        <v>2</v>
      </c>
      <c r="I72" s="17">
        <f t="shared" si="0"/>
        <v>1</v>
      </c>
      <c r="J72" s="23" t="s">
        <v>98</v>
      </c>
    </row>
    <row r="73" spans="1:10" ht="36.75" thickBot="1" x14ac:dyDescent="0.3">
      <c r="A73" s="31" t="s">
        <v>49</v>
      </c>
      <c r="B73" s="16">
        <v>2</v>
      </c>
      <c r="C73" s="16">
        <v>2</v>
      </c>
      <c r="D73" s="5">
        <v>0</v>
      </c>
      <c r="E73" s="17">
        <f t="shared" si="14"/>
        <v>0</v>
      </c>
      <c r="F73" s="23"/>
      <c r="G73" s="5">
        <v>0</v>
      </c>
      <c r="H73" s="5">
        <v>0</v>
      </c>
      <c r="I73" s="17">
        <f t="shared" si="0"/>
        <v>0</v>
      </c>
      <c r="J73" s="23"/>
    </row>
    <row r="74" spans="1:10" ht="32.25" thickBot="1" x14ac:dyDescent="0.3">
      <c r="A74" s="30" t="s">
        <v>57</v>
      </c>
      <c r="B74" s="13">
        <f>SUM(B75:B76)</f>
        <v>4</v>
      </c>
      <c r="C74" s="13">
        <f>SUM(C75:C76)</f>
        <v>4</v>
      </c>
      <c r="D74" s="13">
        <f>SUM(D75:D76)</f>
        <v>2</v>
      </c>
      <c r="E74" s="14">
        <f>(D74/B74)</f>
        <v>0.5</v>
      </c>
      <c r="F74" s="13" t="str">
        <f>IF(E74&gt;=0.5,"Đạt","Không đạt")</f>
        <v>Đạt</v>
      </c>
      <c r="G74" s="13">
        <f>SUM(G75:G76)</f>
        <v>0</v>
      </c>
      <c r="H74" s="13">
        <f>SUM(H75:H76)</f>
        <v>0</v>
      </c>
      <c r="I74" s="14">
        <f t="shared" si="0"/>
        <v>0</v>
      </c>
      <c r="J74" s="13" t="s">
        <v>139</v>
      </c>
    </row>
    <row r="75" spans="1:10" ht="24.75" thickBot="1" x14ac:dyDescent="0.3">
      <c r="A75" s="31" t="s">
        <v>50</v>
      </c>
      <c r="B75" s="16">
        <v>2</v>
      </c>
      <c r="C75" s="16">
        <v>2</v>
      </c>
      <c r="D75" s="5">
        <v>2</v>
      </c>
      <c r="E75" s="17">
        <f t="shared" ref="E75:E76" si="15">(D75/B75)</f>
        <v>1</v>
      </c>
      <c r="F75" s="23"/>
      <c r="G75" s="5">
        <v>0</v>
      </c>
      <c r="H75" s="5">
        <v>0</v>
      </c>
      <c r="I75" s="17">
        <f t="shared" si="0"/>
        <v>0</v>
      </c>
      <c r="J75" s="23"/>
    </row>
    <row r="76" spans="1:10" ht="24.75" thickBot="1" x14ac:dyDescent="0.3">
      <c r="A76" s="31" t="s">
        <v>51</v>
      </c>
      <c r="B76" s="16">
        <v>2</v>
      </c>
      <c r="C76" s="16">
        <v>2</v>
      </c>
      <c r="D76" s="5">
        <v>0</v>
      </c>
      <c r="E76" s="17">
        <f t="shared" si="15"/>
        <v>0</v>
      </c>
      <c r="F76" s="23"/>
      <c r="G76" s="5">
        <v>0</v>
      </c>
      <c r="H76" s="5">
        <v>0</v>
      </c>
      <c r="I76" s="17">
        <f t="shared" si="0"/>
        <v>0</v>
      </c>
      <c r="J76" s="23"/>
    </row>
    <row r="77" spans="1:10" ht="16.5" thickBot="1" x14ac:dyDescent="0.3">
      <c r="A77" s="33" t="s">
        <v>52</v>
      </c>
      <c r="B77" s="13">
        <f>SUM(B15,B29,B65)</f>
        <v>88</v>
      </c>
      <c r="C77" s="13">
        <f>SUM(C15,C29,C65)</f>
        <v>88</v>
      </c>
      <c r="D77" s="13">
        <f>SUM(D15,D29,D65)</f>
        <v>72</v>
      </c>
      <c r="E77" s="34">
        <f>(D77/B77)</f>
        <v>0.81818181818181823</v>
      </c>
      <c r="F77" s="16"/>
      <c r="G77" s="13">
        <f>SUM(G15,G29,G65)</f>
        <v>74</v>
      </c>
      <c r="H77" s="13">
        <f>SUM(H15,H29,H65)</f>
        <v>74</v>
      </c>
      <c r="I77" s="34">
        <f t="shared" si="0"/>
        <v>0.84090909090909094</v>
      </c>
      <c r="J77" s="16"/>
    </row>
    <row r="78" spans="1:10" ht="16.5" thickBot="1" x14ac:dyDescent="0.3">
      <c r="A78" s="33" t="s">
        <v>53</v>
      </c>
      <c r="B78" s="13">
        <v>100</v>
      </c>
      <c r="C78" s="13">
        <f>(C77*B78)/B77</f>
        <v>100</v>
      </c>
      <c r="D78" s="29">
        <f>(D77*B78)/B77</f>
        <v>81.818181818181813</v>
      </c>
      <c r="E78" s="34">
        <f>(D78/B78)</f>
        <v>0.81818181818181812</v>
      </c>
      <c r="F78" s="16"/>
      <c r="G78" s="29">
        <f>(G77/B77)*100</f>
        <v>84.090909090909093</v>
      </c>
      <c r="H78" s="29">
        <f>(H77*B78)/B77</f>
        <v>84.090909090909093</v>
      </c>
      <c r="I78" s="34">
        <f t="shared" si="0"/>
        <v>0.84090909090909094</v>
      </c>
      <c r="J78" s="16"/>
    </row>
    <row r="79" spans="1:10" ht="32.25" thickBot="1" x14ac:dyDescent="0.3">
      <c r="A79" s="33" t="s">
        <v>54</v>
      </c>
      <c r="B79" s="128"/>
      <c r="C79" s="128"/>
      <c r="D79" s="49"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50"/>
      <c r="F79" s="1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49"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Không đạt</v>
      </c>
      <c r="I79" s="50"/>
      <c r="J79" s="1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Có Tiêu chuẩn dưới 50%</v>
      </c>
    </row>
    <row r="81" spans="1:10" ht="16.5" x14ac:dyDescent="0.25">
      <c r="A81" s="37" t="s">
        <v>297</v>
      </c>
      <c r="B81" s="38"/>
      <c r="C81" s="38"/>
      <c r="D81" s="38"/>
      <c r="E81" s="38"/>
      <c r="H81" s="39" t="s">
        <v>298</v>
      </c>
      <c r="I81" s="40"/>
      <c r="J81" s="40"/>
    </row>
    <row r="85" spans="1:10" ht="16.5" x14ac:dyDescent="0.25">
      <c r="A85" s="129" t="s">
        <v>140</v>
      </c>
      <c r="B85" s="129"/>
      <c r="C85" s="129"/>
      <c r="D85" s="129"/>
      <c r="E85" s="129"/>
      <c r="I85" s="42" t="s">
        <v>74</v>
      </c>
      <c r="J85" s="43"/>
    </row>
    <row r="86" spans="1:10" ht="16.5" x14ac:dyDescent="0.25">
      <c r="B86" s="6"/>
      <c r="C86" s="6"/>
      <c r="D86" s="6"/>
      <c r="E86" s="6"/>
    </row>
    <row r="87" spans="1:10" ht="16.5" x14ac:dyDescent="0.25">
      <c r="B87" s="7"/>
      <c r="C87" s="7"/>
      <c r="D87" s="7"/>
      <c r="E87" s="7"/>
    </row>
    <row r="88" spans="1:10" ht="16.5" x14ac:dyDescent="0.25">
      <c r="B88" s="8"/>
      <c r="C88" s="8"/>
      <c r="D88" s="8"/>
      <c r="E88" s="8"/>
    </row>
  </sheetData>
  <mergeCells count="16">
    <mergeCell ref="A6:J6"/>
    <mergeCell ref="A7:J7"/>
    <mergeCell ref="A8:J8"/>
    <mergeCell ref="A9:J9"/>
    <mergeCell ref="A10:J10"/>
    <mergeCell ref="A81:E81"/>
    <mergeCell ref="H81:J81"/>
    <mergeCell ref="A85:E85"/>
    <mergeCell ref="I85:J85"/>
    <mergeCell ref="A13:A14"/>
    <mergeCell ref="B13:B14"/>
    <mergeCell ref="C13:C14"/>
    <mergeCell ref="D13:F13"/>
    <mergeCell ref="G13:J13"/>
    <mergeCell ref="D79:E79"/>
    <mergeCell ref="H79:I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25" header="0.05" footer="0.05"/>
  <pageSetup orientation="landscape" horizontalDpi="0" verticalDpi="0" r:id="rId3"/>
  <headerFooter>
    <oddFooter>Page &amp;P</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7"/>
  <sheetViews>
    <sheetView workbookViewId="0">
      <selection activeCell="A89" sqref="A89"/>
    </sheetView>
  </sheetViews>
  <sheetFormatPr defaultRowHeight="15.75" x14ac:dyDescent="0.25"/>
  <cols>
    <col min="1" max="1" width="29.7109375" style="4" customWidth="1"/>
    <col min="2" max="2" width="7.42578125" style="4" customWidth="1"/>
    <col min="3" max="3" width="7.42578125" style="4" hidden="1" customWidth="1"/>
    <col min="4" max="4" width="8" style="4" customWidth="1"/>
    <col min="5" max="5" width="13.140625" style="4" customWidth="1"/>
    <col min="6" max="6" width="24.140625" style="4" customWidth="1"/>
    <col min="7" max="7" width="9.28515625" style="4" customWidth="1"/>
    <col min="8" max="8" width="8.5703125" style="4" customWidth="1"/>
    <col min="9" max="9" width="13.140625" style="4" customWidth="1"/>
    <col min="10" max="10" width="22.140625" style="36" customWidth="1"/>
    <col min="11" max="16384" width="9.140625" style="4"/>
  </cols>
  <sheetData>
    <row r="6" spans="1:13" ht="18.75" x14ac:dyDescent="0.25">
      <c r="A6" s="51" t="s">
        <v>55</v>
      </c>
      <c r="B6" s="51"/>
      <c r="C6" s="51"/>
      <c r="D6" s="51"/>
      <c r="E6" s="51"/>
      <c r="F6" s="51"/>
      <c r="G6" s="51"/>
      <c r="H6" s="51"/>
      <c r="I6" s="51"/>
      <c r="J6" s="51"/>
    </row>
    <row r="7" spans="1:13" ht="18.75" x14ac:dyDescent="0.25">
      <c r="A7" s="51" t="s">
        <v>56</v>
      </c>
      <c r="B7" s="51"/>
      <c r="C7" s="51"/>
      <c r="D7" s="51"/>
      <c r="E7" s="51"/>
      <c r="F7" s="51"/>
      <c r="G7" s="51"/>
      <c r="H7" s="51"/>
      <c r="I7" s="51"/>
      <c r="J7" s="51"/>
    </row>
    <row r="8" spans="1:13" ht="16.5" x14ac:dyDescent="0.25">
      <c r="A8" s="52" t="s">
        <v>315</v>
      </c>
      <c r="B8" s="52"/>
      <c r="C8" s="52"/>
      <c r="D8" s="52"/>
      <c r="E8" s="52"/>
      <c r="F8" s="52"/>
      <c r="G8" s="52"/>
      <c r="H8" s="52"/>
      <c r="I8" s="52"/>
      <c r="J8" s="52"/>
    </row>
    <row r="9" spans="1:13" ht="16.5" x14ac:dyDescent="0.25">
      <c r="A9" s="52" t="s">
        <v>69</v>
      </c>
      <c r="B9" s="52"/>
      <c r="C9" s="52"/>
      <c r="D9" s="52"/>
      <c r="E9" s="52"/>
      <c r="F9" s="52"/>
      <c r="G9" s="52"/>
      <c r="H9" s="52"/>
      <c r="I9" s="52"/>
      <c r="J9" s="52"/>
    </row>
    <row r="10" spans="1:13" ht="16.5" x14ac:dyDescent="0.25">
      <c r="A10" s="52" t="s">
        <v>68</v>
      </c>
      <c r="B10" s="52"/>
      <c r="C10" s="52"/>
      <c r="D10" s="52"/>
      <c r="E10" s="52"/>
      <c r="F10" s="52"/>
      <c r="G10" s="52"/>
      <c r="H10" s="52"/>
      <c r="I10" s="52"/>
      <c r="J10" s="52"/>
    </row>
    <row r="11" spans="1:13" ht="20.45" customHeight="1" x14ac:dyDescent="0.25">
      <c r="A11" s="9" t="s">
        <v>67</v>
      </c>
      <c r="B11" s="9"/>
      <c r="C11" s="9"/>
      <c r="D11" s="9"/>
      <c r="E11" s="9"/>
      <c r="F11" s="9"/>
      <c r="G11" s="9"/>
      <c r="H11" s="9"/>
      <c r="I11" s="9"/>
      <c r="J11" s="9"/>
    </row>
    <row r="12" spans="1:13" ht="9.6" customHeight="1" thickBot="1" x14ac:dyDescent="0.4">
      <c r="B12" s="1"/>
      <c r="C12" s="1"/>
      <c r="D12" s="1"/>
      <c r="E12" s="1"/>
      <c r="F12" s="1"/>
      <c r="G12" s="1"/>
      <c r="H12" s="1"/>
      <c r="I12" s="1"/>
      <c r="J12" s="10"/>
    </row>
    <row r="13" spans="1:13" ht="17.45" customHeight="1" thickBot="1" x14ac:dyDescent="0.3">
      <c r="A13" s="44" t="s">
        <v>0</v>
      </c>
      <c r="B13" s="44" t="s">
        <v>1</v>
      </c>
      <c r="C13" s="44" t="s">
        <v>1</v>
      </c>
      <c r="D13" s="46" t="s">
        <v>2</v>
      </c>
      <c r="E13" s="47"/>
      <c r="F13" s="48"/>
      <c r="G13" s="46" t="s">
        <v>3</v>
      </c>
      <c r="H13" s="47"/>
      <c r="I13" s="47"/>
      <c r="J13" s="48"/>
      <c r="M13" s="2"/>
    </row>
    <row r="14" spans="1:13" ht="130.5" customHeight="1" thickBot="1" x14ac:dyDescent="0.3">
      <c r="A14" s="45"/>
      <c r="B14" s="45"/>
      <c r="C14" s="45"/>
      <c r="D14" s="3" t="s">
        <v>286</v>
      </c>
      <c r="E14" s="3" t="s">
        <v>65</v>
      </c>
      <c r="F14" s="3" t="s">
        <v>287</v>
      </c>
      <c r="G14" s="3" t="s">
        <v>288</v>
      </c>
      <c r="H14" s="3" t="s">
        <v>289</v>
      </c>
      <c r="I14" s="11" t="s">
        <v>66</v>
      </c>
      <c r="J14" s="3" t="s">
        <v>290</v>
      </c>
      <c r="M14" s="2"/>
    </row>
    <row r="15" spans="1:13" ht="32.25" thickBot="1" x14ac:dyDescent="0.3">
      <c r="A15" s="12" t="s">
        <v>4</v>
      </c>
      <c r="B15" s="13">
        <f>SUM(B16,B23,B26)</f>
        <v>20</v>
      </c>
      <c r="C15" s="13">
        <f>SUM(C16,C23,C26)</f>
        <v>20</v>
      </c>
      <c r="D15" s="13">
        <f>SUM(D16,D23,D26)</f>
        <v>16</v>
      </c>
      <c r="E15" s="14">
        <f>(D15/B15)</f>
        <v>0.8</v>
      </c>
      <c r="F15" s="13" t="str">
        <f>IF(E15&gt;=0.5,"Đạt","Không đạt")</f>
        <v>Đạt</v>
      </c>
      <c r="G15" s="13">
        <f>SUM(G16,G23,G26)</f>
        <v>17</v>
      </c>
      <c r="H15" s="13">
        <f>SUM(H16,H23,H26)</f>
        <v>17</v>
      </c>
      <c r="I15" s="14">
        <f t="shared" ref="I15:I78" si="0">(H15/B15)</f>
        <v>0.85</v>
      </c>
      <c r="J15" s="13" t="str">
        <f>IF(I15&gt;=0.5,"Đạt","Không đạt")</f>
        <v>Đạt</v>
      </c>
    </row>
    <row r="16" spans="1:13" ht="32.25" thickBot="1" x14ac:dyDescent="0.3">
      <c r="A16" s="15" t="s">
        <v>5</v>
      </c>
      <c r="B16" s="13">
        <f>SUM(B17:B22)</f>
        <v>12</v>
      </c>
      <c r="C16" s="13">
        <f>SUM(C17:C22)</f>
        <v>12</v>
      </c>
      <c r="D16" s="13">
        <f>SUM(D17:D22)</f>
        <v>10</v>
      </c>
      <c r="E16" s="14">
        <f>(D16/B16)</f>
        <v>0.83333333333333337</v>
      </c>
      <c r="F16" s="13" t="str">
        <f>IF(E16&gt;=0.5,"Đạt"," Không đạt")</f>
        <v>Đạt</v>
      </c>
      <c r="G16" s="13">
        <f>SUM(G17:G22)</f>
        <v>11</v>
      </c>
      <c r="H16" s="13">
        <f>SUM(H17:H22)</f>
        <v>11</v>
      </c>
      <c r="I16" s="14">
        <f t="shared" si="0"/>
        <v>0.91666666666666663</v>
      </c>
      <c r="J16" s="13" t="str">
        <f>IF(I16&gt;=0.5,"Đạt","Không đạt")</f>
        <v>Đạt</v>
      </c>
    </row>
    <row r="17" spans="1:10" ht="148.5" customHeight="1" thickBot="1" x14ac:dyDescent="0.3">
      <c r="A17" s="15" t="s">
        <v>291</v>
      </c>
      <c r="B17" s="16">
        <v>2</v>
      </c>
      <c r="C17" s="16">
        <v>2</v>
      </c>
      <c r="D17" s="5">
        <v>2</v>
      </c>
      <c r="E17" s="17">
        <f>(D17/B17)</f>
        <v>1</v>
      </c>
      <c r="F17" s="18" t="s">
        <v>70</v>
      </c>
      <c r="G17" s="5">
        <v>2</v>
      </c>
      <c r="H17" s="5">
        <v>2</v>
      </c>
      <c r="I17" s="17">
        <f t="shared" si="0"/>
        <v>1</v>
      </c>
      <c r="J17" s="21" t="s">
        <v>70</v>
      </c>
    </row>
    <row r="18" spans="1:10" ht="24.75" thickBot="1" x14ac:dyDescent="0.3">
      <c r="A18" s="20" t="s">
        <v>6</v>
      </c>
      <c r="B18" s="16">
        <v>2</v>
      </c>
      <c r="C18" s="16">
        <v>2</v>
      </c>
      <c r="D18" s="5">
        <v>2</v>
      </c>
      <c r="E18" s="17">
        <f t="shared" ref="E18:E22" si="1">(D18/B18)</f>
        <v>1</v>
      </c>
      <c r="F18" s="18" t="s">
        <v>141</v>
      </c>
      <c r="G18" s="5">
        <v>2</v>
      </c>
      <c r="H18" s="5">
        <v>2</v>
      </c>
      <c r="I18" s="17">
        <f t="shared" si="0"/>
        <v>1</v>
      </c>
      <c r="J18" s="21" t="s">
        <v>141</v>
      </c>
    </row>
    <row r="19" spans="1:10" ht="24.75" thickBot="1" x14ac:dyDescent="0.3">
      <c r="A19" s="20" t="s">
        <v>7</v>
      </c>
      <c r="B19" s="16">
        <v>2</v>
      </c>
      <c r="C19" s="16">
        <v>2</v>
      </c>
      <c r="D19" s="5">
        <v>2</v>
      </c>
      <c r="E19" s="17">
        <f t="shared" si="1"/>
        <v>1</v>
      </c>
      <c r="F19" s="18" t="s">
        <v>142</v>
      </c>
      <c r="G19" s="5">
        <v>2</v>
      </c>
      <c r="H19" s="5">
        <v>2</v>
      </c>
      <c r="I19" s="17">
        <f t="shared" si="0"/>
        <v>1</v>
      </c>
      <c r="J19" s="21" t="s">
        <v>142</v>
      </c>
    </row>
    <row r="20" spans="1:10" ht="54.75" customHeight="1" thickBot="1" x14ac:dyDescent="0.3">
      <c r="A20" s="20" t="s">
        <v>8</v>
      </c>
      <c r="B20" s="16">
        <v>2</v>
      </c>
      <c r="C20" s="16">
        <v>2</v>
      </c>
      <c r="D20" s="5">
        <v>2</v>
      </c>
      <c r="E20" s="17">
        <f t="shared" si="1"/>
        <v>1</v>
      </c>
      <c r="F20" s="22" t="s">
        <v>79</v>
      </c>
      <c r="G20" s="5">
        <v>2</v>
      </c>
      <c r="H20" s="5">
        <v>2</v>
      </c>
      <c r="I20" s="17">
        <f t="shared" si="0"/>
        <v>1</v>
      </c>
      <c r="J20" s="21" t="s">
        <v>79</v>
      </c>
    </row>
    <row r="21" spans="1:10" ht="36.75" thickBot="1" x14ac:dyDescent="0.3">
      <c r="A21" s="20" t="s">
        <v>9</v>
      </c>
      <c r="B21" s="16">
        <v>2</v>
      </c>
      <c r="C21" s="16">
        <v>2</v>
      </c>
      <c r="D21" s="5">
        <v>2</v>
      </c>
      <c r="E21" s="17">
        <f t="shared" si="1"/>
        <v>1</v>
      </c>
      <c r="F21" s="18" t="s">
        <v>143</v>
      </c>
      <c r="G21" s="5">
        <v>2</v>
      </c>
      <c r="H21" s="5">
        <v>2</v>
      </c>
      <c r="I21" s="17">
        <f t="shared" si="0"/>
        <v>1</v>
      </c>
      <c r="J21" s="21" t="s">
        <v>143</v>
      </c>
    </row>
    <row r="22" spans="1:10" ht="36.75" thickBot="1" x14ac:dyDescent="0.3">
      <c r="A22" s="20" t="s">
        <v>10</v>
      </c>
      <c r="B22" s="16">
        <v>2</v>
      </c>
      <c r="C22" s="16">
        <v>2</v>
      </c>
      <c r="D22" s="5">
        <v>0</v>
      </c>
      <c r="E22" s="17">
        <f t="shared" si="1"/>
        <v>0</v>
      </c>
      <c r="F22" s="23"/>
      <c r="G22" s="5">
        <v>1</v>
      </c>
      <c r="H22" s="5">
        <v>1</v>
      </c>
      <c r="I22" s="17">
        <f t="shared" si="0"/>
        <v>0.5</v>
      </c>
      <c r="J22" s="21" t="s">
        <v>196</v>
      </c>
    </row>
    <row r="23" spans="1:10" ht="32.25" thickBot="1" x14ac:dyDescent="0.3">
      <c r="A23" s="15" t="s">
        <v>11</v>
      </c>
      <c r="B23" s="13">
        <f>SUM(B24:B25)</f>
        <v>4</v>
      </c>
      <c r="C23" s="13">
        <f>SUM(C24:C25)</f>
        <v>4</v>
      </c>
      <c r="D23" s="13">
        <f>SUM(D24:D25)</f>
        <v>2</v>
      </c>
      <c r="E23" s="14">
        <f>(D23/B23)</f>
        <v>0.5</v>
      </c>
      <c r="F23" s="13" t="str">
        <f>IF(E23&gt;=0.5,"Đạt","Không đạt")</f>
        <v>Đạt</v>
      </c>
      <c r="G23" s="13">
        <f>SUM(G24:G25)</f>
        <v>2</v>
      </c>
      <c r="H23" s="13">
        <f>SUM(H24:H25)</f>
        <v>2</v>
      </c>
      <c r="I23" s="14">
        <f>(H23/B23)</f>
        <v>0.5</v>
      </c>
      <c r="J23" s="35" t="s">
        <v>104</v>
      </c>
    </row>
    <row r="24" spans="1:10" ht="229.5" customHeight="1" thickBot="1" x14ac:dyDescent="0.3">
      <c r="A24" s="20" t="s">
        <v>64</v>
      </c>
      <c r="B24" s="25">
        <v>2</v>
      </c>
      <c r="C24" s="25">
        <v>2</v>
      </c>
      <c r="D24" s="5">
        <v>0</v>
      </c>
      <c r="E24" s="17">
        <f t="shared" ref="E24:E25" si="2">(D24/B24)</f>
        <v>0</v>
      </c>
      <c r="F24" s="26"/>
      <c r="G24" s="5">
        <v>0</v>
      </c>
      <c r="H24" s="5">
        <v>0</v>
      </c>
      <c r="I24" s="17">
        <f t="shared" si="0"/>
        <v>0</v>
      </c>
      <c r="J24" s="27"/>
    </row>
    <row r="25" spans="1:10" ht="52.5" thickBot="1" x14ac:dyDescent="0.3">
      <c r="A25" s="15" t="s">
        <v>292</v>
      </c>
      <c r="B25" s="16">
        <v>2</v>
      </c>
      <c r="C25" s="16">
        <v>2</v>
      </c>
      <c r="D25" s="5">
        <v>2</v>
      </c>
      <c r="E25" s="17">
        <f t="shared" si="2"/>
        <v>1</v>
      </c>
      <c r="F25" s="23"/>
      <c r="G25" s="5">
        <v>2</v>
      </c>
      <c r="H25" s="5">
        <v>2</v>
      </c>
      <c r="I25" s="17">
        <f t="shared" si="0"/>
        <v>1</v>
      </c>
      <c r="J25" s="21"/>
    </row>
    <row r="26" spans="1:10" ht="32.25" thickBot="1" x14ac:dyDescent="0.3">
      <c r="A26" s="15" t="s">
        <v>12</v>
      </c>
      <c r="B26" s="13">
        <f>SUM(B27:B28)</f>
        <v>4</v>
      </c>
      <c r="C26" s="13">
        <f>SUM(C27:C28)</f>
        <v>4</v>
      </c>
      <c r="D26" s="13">
        <f>SUM(D27:D28)</f>
        <v>4</v>
      </c>
      <c r="E26" s="14">
        <f>(D26/B26)</f>
        <v>1</v>
      </c>
      <c r="F26" s="13" t="str">
        <f>IF(E26&gt;=0.5,"Đạt","Không đạt")</f>
        <v>Đạt</v>
      </c>
      <c r="G26" s="13">
        <f>SUM(G27:G28)</f>
        <v>4</v>
      </c>
      <c r="H26" s="13">
        <f>SUM(H27:H28)</f>
        <v>4</v>
      </c>
      <c r="I26" s="14">
        <f>(H26/B26)</f>
        <v>1</v>
      </c>
      <c r="J26" s="35" t="s">
        <v>104</v>
      </c>
    </row>
    <row r="27" spans="1:10" ht="84.75" thickBot="1" x14ac:dyDescent="0.3">
      <c r="A27" s="20" t="s">
        <v>13</v>
      </c>
      <c r="B27" s="16">
        <v>2</v>
      </c>
      <c r="C27" s="16">
        <v>2</v>
      </c>
      <c r="D27" s="5">
        <v>2</v>
      </c>
      <c r="E27" s="17">
        <f t="shared" ref="E27:E28" si="3">(D27/B27)</f>
        <v>1</v>
      </c>
      <c r="F27" s="18" t="s">
        <v>114</v>
      </c>
      <c r="G27" s="5">
        <v>2</v>
      </c>
      <c r="H27" s="5">
        <v>2</v>
      </c>
      <c r="I27" s="17">
        <f t="shared" si="0"/>
        <v>1</v>
      </c>
      <c r="J27" s="21" t="s">
        <v>114</v>
      </c>
    </row>
    <row r="28" spans="1:10" ht="60.75" thickBot="1" x14ac:dyDescent="0.3">
      <c r="A28" s="15" t="s">
        <v>293</v>
      </c>
      <c r="B28" s="16">
        <v>2</v>
      </c>
      <c r="C28" s="16">
        <v>2</v>
      </c>
      <c r="D28" s="5">
        <v>2</v>
      </c>
      <c r="E28" s="17">
        <f t="shared" si="3"/>
        <v>1</v>
      </c>
      <c r="F28" s="23" t="s">
        <v>71</v>
      </c>
      <c r="G28" s="5">
        <v>2</v>
      </c>
      <c r="H28" s="5">
        <v>2</v>
      </c>
      <c r="I28" s="17">
        <f t="shared" si="0"/>
        <v>1</v>
      </c>
      <c r="J28" s="21" t="s">
        <v>71</v>
      </c>
    </row>
    <row r="29" spans="1:10" ht="32.25" thickBot="1" x14ac:dyDescent="0.3">
      <c r="A29" s="12" t="s">
        <v>14</v>
      </c>
      <c r="B29" s="13">
        <f>SUM(B30,B33,B40,B45,B48,B51,B54,B59,B62)</f>
        <v>52</v>
      </c>
      <c r="C29" s="13">
        <f>SUM(C30,C33,C40,C45,C48,C51,C54,C59,C62)</f>
        <v>52</v>
      </c>
      <c r="D29" s="13">
        <f>SUM(D30,D33,D40,D45,D48,D51,D54,D59,D62)</f>
        <v>50</v>
      </c>
      <c r="E29" s="14">
        <f>(D29/B29)</f>
        <v>0.96153846153846156</v>
      </c>
      <c r="F29" s="13" t="str">
        <f>IF(E29&gt;=0.5,"Đạt","Không đạt")</f>
        <v>Đạt</v>
      </c>
      <c r="G29" s="13">
        <f>SUM(G30,G33,G40,G45,G48,G51,G54,G59,G62)</f>
        <v>49</v>
      </c>
      <c r="H29" s="13">
        <f>SUM(H30,H33,H40,H45,H48,H51,H54,H59,H62)</f>
        <v>49</v>
      </c>
      <c r="I29" s="14">
        <f t="shared" si="0"/>
        <v>0.94230769230769229</v>
      </c>
      <c r="J29" s="13" t="s">
        <v>104</v>
      </c>
    </row>
    <row r="30" spans="1:10" ht="48" thickBot="1" x14ac:dyDescent="0.3">
      <c r="A30" s="15" t="s">
        <v>15</v>
      </c>
      <c r="B30" s="13">
        <f>SUM(B31:B32)</f>
        <v>4</v>
      </c>
      <c r="C30" s="13">
        <f>SUM(C31:C32)</f>
        <v>4</v>
      </c>
      <c r="D30" s="13">
        <f>SUM(D31:D32)</f>
        <v>4</v>
      </c>
      <c r="E30" s="14">
        <f>(D30/B30)</f>
        <v>1</v>
      </c>
      <c r="F30" s="13" t="str">
        <f>IF(E30&gt;=0.5,"Đạt","Không đạt")</f>
        <v>Đạt</v>
      </c>
      <c r="G30" s="13">
        <f>SUM(G31:G32)</f>
        <v>4</v>
      </c>
      <c r="H30" s="13">
        <f>SUM(H31:H32)</f>
        <v>4</v>
      </c>
      <c r="I30" s="14">
        <f t="shared" si="0"/>
        <v>1</v>
      </c>
      <c r="J30" s="13" t="s">
        <v>104</v>
      </c>
    </row>
    <row r="31" spans="1:10" ht="96.75" thickBot="1" x14ac:dyDescent="0.3">
      <c r="A31" s="20" t="s">
        <v>16</v>
      </c>
      <c r="B31" s="16">
        <v>2</v>
      </c>
      <c r="C31" s="16">
        <v>2</v>
      </c>
      <c r="D31" s="5">
        <v>2</v>
      </c>
      <c r="E31" s="17">
        <f t="shared" ref="E31:E32" si="4">(D31/B31)</f>
        <v>1</v>
      </c>
      <c r="F31" s="23" t="s">
        <v>144</v>
      </c>
      <c r="G31" s="5">
        <v>2</v>
      </c>
      <c r="H31" s="5">
        <v>2</v>
      </c>
      <c r="I31" s="17">
        <f t="shared" si="0"/>
        <v>1</v>
      </c>
      <c r="J31" s="23" t="s">
        <v>144</v>
      </c>
    </row>
    <row r="32" spans="1:10" ht="24.75" thickBot="1" x14ac:dyDescent="0.3">
      <c r="A32" s="20" t="s">
        <v>17</v>
      </c>
      <c r="B32" s="16">
        <v>2</v>
      </c>
      <c r="C32" s="16">
        <v>2</v>
      </c>
      <c r="D32" s="5">
        <v>2</v>
      </c>
      <c r="E32" s="17">
        <f t="shared" si="4"/>
        <v>1</v>
      </c>
      <c r="F32" s="23" t="s">
        <v>145</v>
      </c>
      <c r="G32" s="5">
        <v>2</v>
      </c>
      <c r="H32" s="5">
        <v>2</v>
      </c>
      <c r="I32" s="17">
        <f t="shared" si="0"/>
        <v>1</v>
      </c>
      <c r="J32" s="23" t="s">
        <v>146</v>
      </c>
    </row>
    <row r="33" spans="1:10" ht="32.25" thickBot="1" x14ac:dyDescent="0.3">
      <c r="A33" s="15" t="s">
        <v>18</v>
      </c>
      <c r="B33" s="13">
        <f>SUM(B34:B39)</f>
        <v>12</v>
      </c>
      <c r="C33" s="13">
        <f>SUM(C34:C39)</f>
        <v>12</v>
      </c>
      <c r="D33" s="13">
        <f>SUM(D34:D39)</f>
        <v>10</v>
      </c>
      <c r="E33" s="14">
        <f>(D33/B33)</f>
        <v>0.83333333333333337</v>
      </c>
      <c r="F33" s="13" t="str">
        <f>IF(E33&gt;=0.5,"Đạt","Không đạt")</f>
        <v>Đạt</v>
      </c>
      <c r="G33" s="13">
        <f>SUM(G34:G39)</f>
        <v>11</v>
      </c>
      <c r="H33" s="13">
        <f>SUM(H34:H39)</f>
        <v>11</v>
      </c>
      <c r="I33" s="14">
        <f t="shared" si="0"/>
        <v>0.91666666666666663</v>
      </c>
      <c r="J33" s="13" t="s">
        <v>104</v>
      </c>
    </row>
    <row r="34" spans="1:10" ht="51.75" thickBot="1" x14ac:dyDescent="0.3">
      <c r="A34" s="28" t="s">
        <v>294</v>
      </c>
      <c r="B34" s="16">
        <v>2</v>
      </c>
      <c r="C34" s="16">
        <v>2</v>
      </c>
      <c r="D34" s="5">
        <v>2</v>
      </c>
      <c r="E34" s="17">
        <f t="shared" ref="E34:E39" si="5">(D34/B34)</f>
        <v>1</v>
      </c>
      <c r="F34" s="18" t="s">
        <v>80</v>
      </c>
      <c r="G34" s="5">
        <v>2</v>
      </c>
      <c r="H34" s="5">
        <v>2</v>
      </c>
      <c r="I34" s="17">
        <f t="shared" si="0"/>
        <v>1</v>
      </c>
      <c r="J34" s="23" t="s">
        <v>80</v>
      </c>
    </row>
    <row r="35" spans="1:10" ht="24.75" thickBot="1" x14ac:dyDescent="0.3">
      <c r="A35" s="20" t="s">
        <v>19</v>
      </c>
      <c r="B35" s="16">
        <v>2</v>
      </c>
      <c r="C35" s="16">
        <v>2</v>
      </c>
      <c r="D35" s="5">
        <v>2</v>
      </c>
      <c r="E35" s="17">
        <f t="shared" si="5"/>
        <v>1</v>
      </c>
      <c r="F35" s="18" t="s">
        <v>83</v>
      </c>
      <c r="G35" s="5">
        <v>2</v>
      </c>
      <c r="H35" s="5">
        <v>2</v>
      </c>
      <c r="I35" s="17">
        <f t="shared" si="0"/>
        <v>1</v>
      </c>
      <c r="J35" s="23" t="s">
        <v>83</v>
      </c>
    </row>
    <row r="36" spans="1:10" ht="48.75" thickBot="1" x14ac:dyDescent="0.3">
      <c r="A36" s="20" t="s">
        <v>20</v>
      </c>
      <c r="B36" s="16">
        <v>2</v>
      </c>
      <c r="C36" s="16">
        <v>2</v>
      </c>
      <c r="D36" s="5">
        <v>2</v>
      </c>
      <c r="E36" s="17">
        <f t="shared" si="5"/>
        <v>1</v>
      </c>
      <c r="F36" s="18" t="s">
        <v>81</v>
      </c>
      <c r="G36" s="5">
        <v>2</v>
      </c>
      <c r="H36" s="5">
        <v>2</v>
      </c>
      <c r="I36" s="17">
        <f t="shared" si="0"/>
        <v>1</v>
      </c>
      <c r="J36" s="23" t="s">
        <v>81</v>
      </c>
    </row>
    <row r="37" spans="1:10" ht="36.75" thickBot="1" x14ac:dyDescent="0.3">
      <c r="A37" s="20" t="s">
        <v>21</v>
      </c>
      <c r="B37" s="16">
        <v>2</v>
      </c>
      <c r="C37" s="16">
        <v>2</v>
      </c>
      <c r="D37" s="5">
        <v>2</v>
      </c>
      <c r="E37" s="17">
        <f t="shared" si="5"/>
        <v>1</v>
      </c>
      <c r="F37" s="18" t="s">
        <v>82</v>
      </c>
      <c r="G37" s="5">
        <v>2</v>
      </c>
      <c r="H37" s="5">
        <v>2</v>
      </c>
      <c r="I37" s="17">
        <f t="shared" si="0"/>
        <v>1</v>
      </c>
      <c r="J37" s="23" t="s">
        <v>82</v>
      </c>
    </row>
    <row r="38" spans="1:10" ht="24.75" thickBot="1" x14ac:dyDescent="0.3">
      <c r="A38" s="20" t="s">
        <v>22</v>
      </c>
      <c r="B38" s="16">
        <v>2</v>
      </c>
      <c r="C38" s="16">
        <v>2</v>
      </c>
      <c r="D38" s="5">
        <v>0</v>
      </c>
      <c r="E38" s="17">
        <f t="shared" si="5"/>
        <v>0</v>
      </c>
      <c r="F38" s="23"/>
      <c r="G38" s="5">
        <v>1</v>
      </c>
      <c r="H38" s="5">
        <v>1</v>
      </c>
      <c r="I38" s="17">
        <f t="shared" si="0"/>
        <v>0.5</v>
      </c>
      <c r="J38" s="18" t="s">
        <v>269</v>
      </c>
    </row>
    <row r="39" spans="1:10" ht="60.75" thickBot="1" x14ac:dyDescent="0.3">
      <c r="A39" s="20" t="s">
        <v>23</v>
      </c>
      <c r="B39" s="16">
        <v>2</v>
      </c>
      <c r="C39" s="16">
        <v>2</v>
      </c>
      <c r="D39" s="5">
        <v>2</v>
      </c>
      <c r="E39" s="17">
        <f t="shared" si="5"/>
        <v>1</v>
      </c>
      <c r="F39" s="18" t="s">
        <v>84</v>
      </c>
      <c r="G39" s="5">
        <v>2</v>
      </c>
      <c r="H39" s="5">
        <v>2</v>
      </c>
      <c r="I39" s="17">
        <f t="shared" si="0"/>
        <v>1</v>
      </c>
      <c r="J39" s="23" t="s">
        <v>84</v>
      </c>
    </row>
    <row r="40" spans="1:10" ht="32.25" thickBot="1" x14ac:dyDescent="0.3">
      <c r="A40" s="15" t="s">
        <v>24</v>
      </c>
      <c r="B40" s="13">
        <v>8</v>
      </c>
      <c r="C40" s="13">
        <f>SUM(C41:C44)</f>
        <v>8</v>
      </c>
      <c r="D40" s="13">
        <f>SUM(D41:D44)</f>
        <v>8</v>
      </c>
      <c r="E40" s="14">
        <f>(D40/B40)</f>
        <v>1</v>
      </c>
      <c r="F40" s="13" t="str">
        <f>IF(E40&gt;=0.5,"Đạt","Không đạt")</f>
        <v>Đạt</v>
      </c>
      <c r="G40" s="13">
        <f>SUM(G41:G44)</f>
        <v>8</v>
      </c>
      <c r="H40" s="13">
        <f>SUM(H41:H44)</f>
        <v>8</v>
      </c>
      <c r="I40" s="14">
        <f t="shared" si="0"/>
        <v>1</v>
      </c>
      <c r="J40" s="13" t="s">
        <v>104</v>
      </c>
    </row>
    <row r="41" spans="1:10" ht="48.75" thickBot="1" x14ac:dyDescent="0.3">
      <c r="A41" s="20" t="s">
        <v>25</v>
      </c>
      <c r="B41" s="16">
        <v>2</v>
      </c>
      <c r="C41" s="16">
        <v>2</v>
      </c>
      <c r="D41" s="5">
        <v>2</v>
      </c>
      <c r="E41" s="17">
        <f t="shared" ref="E41:E44" si="6">(D41/B41)</f>
        <v>1</v>
      </c>
      <c r="F41" s="18" t="s">
        <v>85</v>
      </c>
      <c r="G41" s="5">
        <v>2</v>
      </c>
      <c r="H41" s="5">
        <v>2</v>
      </c>
      <c r="I41" s="17">
        <f t="shared" si="0"/>
        <v>1</v>
      </c>
      <c r="J41" s="23" t="s">
        <v>85</v>
      </c>
    </row>
    <row r="42" spans="1:10" ht="24.75" thickBot="1" x14ac:dyDescent="0.3">
      <c r="A42" s="20" t="s">
        <v>26</v>
      </c>
      <c r="B42" s="16">
        <v>2</v>
      </c>
      <c r="C42" s="16">
        <v>2</v>
      </c>
      <c r="D42" s="5">
        <v>2</v>
      </c>
      <c r="E42" s="17">
        <f t="shared" si="6"/>
        <v>1</v>
      </c>
      <c r="F42" s="18" t="s">
        <v>86</v>
      </c>
      <c r="G42" s="5">
        <v>2</v>
      </c>
      <c r="H42" s="5">
        <v>2</v>
      </c>
      <c r="I42" s="17">
        <f t="shared" si="0"/>
        <v>1</v>
      </c>
      <c r="J42" s="23" t="s">
        <v>86</v>
      </c>
    </row>
    <row r="43" spans="1:10" ht="48.75" thickBot="1" x14ac:dyDescent="0.3">
      <c r="A43" s="20" t="s">
        <v>27</v>
      </c>
      <c r="B43" s="16">
        <v>2</v>
      </c>
      <c r="C43" s="16">
        <v>2</v>
      </c>
      <c r="D43" s="5">
        <v>2</v>
      </c>
      <c r="E43" s="17">
        <f t="shared" si="6"/>
        <v>1</v>
      </c>
      <c r="F43" s="18" t="s">
        <v>87</v>
      </c>
      <c r="G43" s="5">
        <v>2</v>
      </c>
      <c r="H43" s="5">
        <v>2</v>
      </c>
      <c r="I43" s="17">
        <f t="shared" si="0"/>
        <v>1</v>
      </c>
      <c r="J43" s="23" t="s">
        <v>87</v>
      </c>
    </row>
    <row r="44" spans="1:10" ht="48.75" thickBot="1" x14ac:dyDescent="0.3">
      <c r="A44" s="20" t="s">
        <v>28</v>
      </c>
      <c r="B44" s="16">
        <v>2</v>
      </c>
      <c r="C44" s="16">
        <v>2</v>
      </c>
      <c r="D44" s="5">
        <v>2</v>
      </c>
      <c r="E44" s="17">
        <f t="shared" si="6"/>
        <v>1</v>
      </c>
      <c r="F44" s="18" t="s">
        <v>87</v>
      </c>
      <c r="G44" s="5">
        <v>2</v>
      </c>
      <c r="H44" s="5">
        <v>2</v>
      </c>
      <c r="I44" s="17">
        <f t="shared" si="0"/>
        <v>1</v>
      </c>
      <c r="J44" s="23" t="s">
        <v>87</v>
      </c>
    </row>
    <row r="45" spans="1:10" ht="48" thickBot="1" x14ac:dyDescent="0.3">
      <c r="A45" s="15" t="s">
        <v>61</v>
      </c>
      <c r="B45" s="13">
        <f>SUM(B46:B47)</f>
        <v>4</v>
      </c>
      <c r="C45" s="13">
        <f>SUM(C46:C47)</f>
        <v>4</v>
      </c>
      <c r="D45" s="13">
        <f>SUM(D46:D47)</f>
        <v>4</v>
      </c>
      <c r="E45" s="14">
        <f>(D45/B45)</f>
        <v>1</v>
      </c>
      <c r="F45" s="13" t="str">
        <f>IF(E45&gt;=0.5,"Đạt","Không đạt")</f>
        <v>Đạt</v>
      </c>
      <c r="G45" s="13">
        <f>SUM(G46:G47)</f>
        <v>4</v>
      </c>
      <c r="H45" s="13">
        <f>SUM(H46:H47)</f>
        <v>4</v>
      </c>
      <c r="I45" s="14">
        <f t="shared" si="0"/>
        <v>1</v>
      </c>
      <c r="J45" s="13" t="s">
        <v>104</v>
      </c>
    </row>
    <row r="46" spans="1:10" ht="48.75" thickBot="1" x14ac:dyDescent="0.3">
      <c r="A46" s="20" t="s">
        <v>29</v>
      </c>
      <c r="B46" s="16">
        <v>2</v>
      </c>
      <c r="C46" s="16">
        <v>2</v>
      </c>
      <c r="D46" s="5">
        <v>2</v>
      </c>
      <c r="E46" s="17">
        <f t="shared" ref="E46:E47" si="7">(D46/B46)</f>
        <v>1</v>
      </c>
      <c r="F46" s="18" t="s">
        <v>101</v>
      </c>
      <c r="G46" s="5">
        <v>2</v>
      </c>
      <c r="H46" s="5">
        <v>2</v>
      </c>
      <c r="I46" s="17">
        <f t="shared" si="0"/>
        <v>1</v>
      </c>
      <c r="J46" s="23" t="s">
        <v>101</v>
      </c>
    </row>
    <row r="47" spans="1:10" ht="60.75" thickBot="1" x14ac:dyDescent="0.3">
      <c r="A47" s="20" t="s">
        <v>30</v>
      </c>
      <c r="B47" s="16">
        <v>2</v>
      </c>
      <c r="C47" s="16">
        <v>2</v>
      </c>
      <c r="D47" s="5">
        <v>2</v>
      </c>
      <c r="E47" s="17">
        <f t="shared" si="7"/>
        <v>1</v>
      </c>
      <c r="F47" s="18" t="s">
        <v>101</v>
      </c>
      <c r="G47" s="5">
        <v>2</v>
      </c>
      <c r="H47" s="5">
        <v>2</v>
      </c>
      <c r="I47" s="17">
        <f t="shared" si="0"/>
        <v>1</v>
      </c>
      <c r="J47" s="23" t="s">
        <v>101</v>
      </c>
    </row>
    <row r="48" spans="1:10" ht="32.25" thickBot="1" x14ac:dyDescent="0.3">
      <c r="A48" s="15" t="s">
        <v>60</v>
      </c>
      <c r="B48" s="13">
        <f>SUM(B49:B50)</f>
        <v>4</v>
      </c>
      <c r="C48" s="13">
        <f>SUM(C49:C50)</f>
        <v>4</v>
      </c>
      <c r="D48" s="13">
        <f>SUM(D49:D50)</f>
        <v>4</v>
      </c>
      <c r="E48" s="14">
        <f>(D48/B48)</f>
        <v>1</v>
      </c>
      <c r="F48" s="13" t="str">
        <f>IF(E48&gt;=0.5,"Đạt","Không đạt")</f>
        <v>Đạt</v>
      </c>
      <c r="G48" s="13">
        <f>SUM(G49:G50)</f>
        <v>4</v>
      </c>
      <c r="H48" s="13">
        <f>SUM(H49:H50)</f>
        <v>4</v>
      </c>
      <c r="I48" s="14">
        <f t="shared" si="0"/>
        <v>1</v>
      </c>
      <c r="J48" s="13" t="s">
        <v>104</v>
      </c>
    </row>
    <row r="49" spans="1:10" ht="36.75" thickBot="1" x14ac:dyDescent="0.3">
      <c r="A49" s="20" t="s">
        <v>31</v>
      </c>
      <c r="B49" s="16">
        <v>2</v>
      </c>
      <c r="C49" s="16">
        <v>2</v>
      </c>
      <c r="D49" s="5">
        <v>2</v>
      </c>
      <c r="E49" s="17">
        <f t="shared" ref="E49:E50" si="8">(D49/B49)</f>
        <v>1</v>
      </c>
      <c r="F49" s="18" t="s">
        <v>88</v>
      </c>
      <c r="G49" s="5">
        <v>2</v>
      </c>
      <c r="H49" s="5">
        <v>2</v>
      </c>
      <c r="I49" s="17">
        <f t="shared" si="0"/>
        <v>1</v>
      </c>
      <c r="J49" s="23" t="s">
        <v>88</v>
      </c>
    </row>
    <row r="50" spans="1:10" ht="28.5" thickBot="1" x14ac:dyDescent="0.3">
      <c r="A50" s="15" t="s">
        <v>295</v>
      </c>
      <c r="B50" s="16">
        <v>2</v>
      </c>
      <c r="C50" s="16">
        <v>2</v>
      </c>
      <c r="D50" s="5">
        <v>2</v>
      </c>
      <c r="E50" s="17">
        <f t="shared" si="8"/>
        <v>1</v>
      </c>
      <c r="F50" s="18" t="s">
        <v>88</v>
      </c>
      <c r="G50" s="5">
        <v>2</v>
      </c>
      <c r="H50" s="5">
        <v>2</v>
      </c>
      <c r="I50" s="17">
        <f t="shared" si="0"/>
        <v>1</v>
      </c>
      <c r="J50" s="23" t="s">
        <v>88</v>
      </c>
    </row>
    <row r="51" spans="1:10" ht="48" thickBot="1" x14ac:dyDescent="0.3">
      <c r="A51" s="15" t="s">
        <v>62</v>
      </c>
      <c r="B51" s="13">
        <f>SUM(B52:B53)</f>
        <v>4</v>
      </c>
      <c r="C51" s="13">
        <f>SUM(C52:C53)</f>
        <v>4</v>
      </c>
      <c r="D51" s="13">
        <f>SUM(D52:D53)</f>
        <v>4</v>
      </c>
      <c r="E51" s="14">
        <f>(D51/B51)</f>
        <v>1</v>
      </c>
      <c r="F51" s="13" t="str">
        <f>IF(E51&gt;=0.5,"Đạt","Không đạt")</f>
        <v>Đạt</v>
      </c>
      <c r="G51" s="13">
        <f>SUM(G52:G53)</f>
        <v>4</v>
      </c>
      <c r="H51" s="13">
        <f>SUM(H52:H53)</f>
        <v>4</v>
      </c>
      <c r="I51" s="14">
        <f t="shared" si="0"/>
        <v>1</v>
      </c>
      <c r="J51" s="13" t="s">
        <v>104</v>
      </c>
    </row>
    <row r="52" spans="1:10" ht="48.75" thickBot="1" x14ac:dyDescent="0.3">
      <c r="A52" s="20" t="s">
        <v>32</v>
      </c>
      <c r="B52" s="16">
        <v>2</v>
      </c>
      <c r="C52" s="16">
        <v>2</v>
      </c>
      <c r="D52" s="5">
        <v>2</v>
      </c>
      <c r="E52" s="17">
        <f t="shared" ref="E52:E53" si="9">(D52/B52)</f>
        <v>1</v>
      </c>
      <c r="F52" s="18" t="s">
        <v>89</v>
      </c>
      <c r="G52" s="5">
        <v>2</v>
      </c>
      <c r="H52" s="5">
        <v>2</v>
      </c>
      <c r="I52" s="17">
        <f t="shared" si="0"/>
        <v>1</v>
      </c>
      <c r="J52" s="23" t="s">
        <v>89</v>
      </c>
    </row>
    <row r="53" spans="1:10" ht="48.75" thickBot="1" x14ac:dyDescent="0.3">
      <c r="A53" s="20" t="s">
        <v>33</v>
      </c>
      <c r="B53" s="16">
        <v>2</v>
      </c>
      <c r="C53" s="16">
        <v>2</v>
      </c>
      <c r="D53" s="5">
        <v>2</v>
      </c>
      <c r="E53" s="17">
        <f t="shared" si="9"/>
        <v>1</v>
      </c>
      <c r="F53" s="18" t="s">
        <v>147</v>
      </c>
      <c r="G53" s="5">
        <v>2</v>
      </c>
      <c r="H53" s="5">
        <v>2</v>
      </c>
      <c r="I53" s="17">
        <f t="shared" si="0"/>
        <v>1</v>
      </c>
      <c r="J53" s="23" t="s">
        <v>147</v>
      </c>
    </row>
    <row r="54" spans="1:10" ht="48" thickBot="1" x14ac:dyDescent="0.3">
      <c r="A54" s="15" t="s">
        <v>296</v>
      </c>
      <c r="B54" s="13">
        <f>SUM(B55:B58)</f>
        <v>8</v>
      </c>
      <c r="C54" s="13">
        <f>SUM(C55:C58)</f>
        <v>8</v>
      </c>
      <c r="D54" s="13">
        <f>SUM(D55:D58)</f>
        <v>8</v>
      </c>
      <c r="E54" s="14">
        <f>(D54/B54)</f>
        <v>1</v>
      </c>
      <c r="F54" s="13" t="str">
        <f>IF(E54&gt;=0.5,"Đạt","Không đạt")</f>
        <v>Đạt</v>
      </c>
      <c r="G54" s="13">
        <f>SUM(G55:G58)</f>
        <v>8</v>
      </c>
      <c r="H54" s="13">
        <f>SUM(H55:H58)</f>
        <v>8</v>
      </c>
      <c r="I54" s="14">
        <f t="shared" si="0"/>
        <v>1</v>
      </c>
      <c r="J54" s="13" t="s">
        <v>104</v>
      </c>
    </row>
    <row r="55" spans="1:10" ht="36.75" thickBot="1" x14ac:dyDescent="0.3">
      <c r="A55" s="20" t="s">
        <v>34</v>
      </c>
      <c r="B55" s="16">
        <v>2</v>
      </c>
      <c r="C55" s="16">
        <v>2</v>
      </c>
      <c r="D55" s="5">
        <v>2</v>
      </c>
      <c r="E55" s="17">
        <f t="shared" ref="E55:E58" si="10">(D55/B55)</f>
        <v>1</v>
      </c>
      <c r="F55" s="18" t="s">
        <v>91</v>
      </c>
      <c r="G55" s="5">
        <v>2</v>
      </c>
      <c r="H55" s="5">
        <v>2</v>
      </c>
      <c r="I55" s="17">
        <f t="shared" si="0"/>
        <v>1</v>
      </c>
      <c r="J55" s="23" t="s">
        <v>91</v>
      </c>
    </row>
    <row r="56" spans="1:10" ht="48.75" thickBot="1" x14ac:dyDescent="0.3">
      <c r="A56" s="20" t="s">
        <v>35</v>
      </c>
      <c r="B56" s="16">
        <v>2</v>
      </c>
      <c r="C56" s="16">
        <v>2</v>
      </c>
      <c r="D56" s="5">
        <v>2</v>
      </c>
      <c r="E56" s="17">
        <f t="shared" si="10"/>
        <v>1</v>
      </c>
      <c r="F56" s="18" t="s">
        <v>91</v>
      </c>
      <c r="G56" s="5">
        <v>2</v>
      </c>
      <c r="H56" s="5">
        <v>2</v>
      </c>
      <c r="I56" s="17">
        <f t="shared" si="0"/>
        <v>1</v>
      </c>
      <c r="J56" s="23" t="s">
        <v>91</v>
      </c>
    </row>
    <row r="57" spans="1:10" ht="36.75" thickBot="1" x14ac:dyDescent="0.3">
      <c r="A57" s="20" t="s">
        <v>36</v>
      </c>
      <c r="B57" s="16">
        <v>2</v>
      </c>
      <c r="C57" s="16">
        <v>2</v>
      </c>
      <c r="D57" s="5">
        <v>2</v>
      </c>
      <c r="E57" s="17">
        <f t="shared" si="10"/>
        <v>1</v>
      </c>
      <c r="F57" s="18" t="s">
        <v>91</v>
      </c>
      <c r="G57" s="5">
        <v>2</v>
      </c>
      <c r="H57" s="5">
        <v>2</v>
      </c>
      <c r="I57" s="17">
        <f t="shared" si="0"/>
        <v>1</v>
      </c>
      <c r="J57" s="23" t="s">
        <v>91</v>
      </c>
    </row>
    <row r="58" spans="1:10" ht="48.75" thickBot="1" x14ac:dyDescent="0.3">
      <c r="A58" s="20" t="s">
        <v>37</v>
      </c>
      <c r="B58" s="16">
        <v>2</v>
      </c>
      <c r="C58" s="16">
        <v>2</v>
      </c>
      <c r="D58" s="5">
        <v>2</v>
      </c>
      <c r="E58" s="17">
        <f t="shared" si="10"/>
        <v>1</v>
      </c>
      <c r="F58" s="23" t="s">
        <v>92</v>
      </c>
      <c r="G58" s="5">
        <v>2</v>
      </c>
      <c r="H58" s="5">
        <v>2</v>
      </c>
      <c r="I58" s="17">
        <f>(H58/B58)</f>
        <v>1</v>
      </c>
      <c r="J58" s="23" t="s">
        <v>92</v>
      </c>
    </row>
    <row r="59" spans="1:10" ht="48" thickBot="1" x14ac:dyDescent="0.3">
      <c r="A59" s="15" t="s">
        <v>63</v>
      </c>
      <c r="B59" s="13">
        <f>SUM(B60:B61)</f>
        <v>4</v>
      </c>
      <c r="C59" s="13">
        <f>SUM(C60:C61)</f>
        <v>4</v>
      </c>
      <c r="D59" s="13">
        <f>SUM(D60:D61)</f>
        <v>4</v>
      </c>
      <c r="E59" s="14">
        <f>(D59/B59)</f>
        <v>1</v>
      </c>
      <c r="F59" s="13" t="str">
        <f>IF(E59&gt;=0.5,"Đạt","Không đạt")</f>
        <v>Đạt</v>
      </c>
      <c r="G59" s="13">
        <f>SUM(G60:G61)</f>
        <v>3</v>
      </c>
      <c r="H59" s="13">
        <f>SUM(H60:H61)</f>
        <v>3</v>
      </c>
      <c r="I59" s="14">
        <f t="shared" si="0"/>
        <v>0.75</v>
      </c>
      <c r="J59" s="13" t="s">
        <v>104</v>
      </c>
    </row>
    <row r="60" spans="1:10" ht="48.75" thickBot="1" x14ac:dyDescent="0.3">
      <c r="A60" s="20" t="s">
        <v>38</v>
      </c>
      <c r="B60" s="16">
        <v>2</v>
      </c>
      <c r="C60" s="16">
        <v>2</v>
      </c>
      <c r="D60" s="5">
        <v>2</v>
      </c>
      <c r="E60" s="17">
        <f t="shared" ref="E60:E61" si="11">(D60/B60)</f>
        <v>1</v>
      </c>
      <c r="F60" s="18" t="s">
        <v>93</v>
      </c>
      <c r="G60" s="5">
        <v>2</v>
      </c>
      <c r="H60" s="5">
        <v>2</v>
      </c>
      <c r="I60" s="17">
        <f t="shared" si="0"/>
        <v>1</v>
      </c>
      <c r="J60" s="23" t="s">
        <v>93</v>
      </c>
    </row>
    <row r="61" spans="1:10" ht="36.75" thickBot="1" x14ac:dyDescent="0.3">
      <c r="A61" s="20" t="s">
        <v>39</v>
      </c>
      <c r="B61" s="16">
        <v>2</v>
      </c>
      <c r="C61" s="16">
        <v>2</v>
      </c>
      <c r="D61" s="5">
        <v>2</v>
      </c>
      <c r="E61" s="17">
        <f t="shared" si="11"/>
        <v>1</v>
      </c>
      <c r="F61" s="23" t="s">
        <v>94</v>
      </c>
      <c r="G61" s="5">
        <v>1</v>
      </c>
      <c r="H61" s="5">
        <v>1</v>
      </c>
      <c r="I61" s="17">
        <f t="shared" si="0"/>
        <v>0.5</v>
      </c>
      <c r="J61" s="23" t="s">
        <v>94</v>
      </c>
    </row>
    <row r="62" spans="1:10" ht="32.25" thickBot="1" x14ac:dyDescent="0.3">
      <c r="A62" s="30" t="s">
        <v>59</v>
      </c>
      <c r="B62" s="13">
        <f>SUM(B63:B64)</f>
        <v>4</v>
      </c>
      <c r="C62" s="13">
        <f>SUM(C63:C64)</f>
        <v>4</v>
      </c>
      <c r="D62" s="13">
        <f>SUM(D63:D64)</f>
        <v>4</v>
      </c>
      <c r="E62" s="14">
        <f>(D62/B62)</f>
        <v>1</v>
      </c>
      <c r="F62" s="13" t="str">
        <f>IF(E62&gt;=0.5,"Đạt","Không đạt")</f>
        <v>Đạt</v>
      </c>
      <c r="G62" s="13">
        <f>SUM(G63:G64)</f>
        <v>3</v>
      </c>
      <c r="H62" s="13">
        <f>SUM(H63:H64)</f>
        <v>3</v>
      </c>
      <c r="I62" s="14">
        <f t="shared" si="0"/>
        <v>0.75</v>
      </c>
      <c r="J62" s="13" t="s">
        <v>104</v>
      </c>
    </row>
    <row r="63" spans="1:10" ht="72.75" thickBot="1" x14ac:dyDescent="0.3">
      <c r="A63" s="31" t="s">
        <v>40</v>
      </c>
      <c r="B63" s="16">
        <v>2</v>
      </c>
      <c r="C63" s="16">
        <v>2</v>
      </c>
      <c r="D63" s="5">
        <v>2</v>
      </c>
      <c r="E63" s="17">
        <f t="shared" ref="E63:E64" si="12">(D63/B63)</f>
        <v>1</v>
      </c>
      <c r="F63" s="23" t="s">
        <v>95</v>
      </c>
      <c r="G63" s="5">
        <v>2</v>
      </c>
      <c r="H63" s="5">
        <v>2</v>
      </c>
      <c r="I63" s="17">
        <f t="shared" si="0"/>
        <v>1</v>
      </c>
      <c r="J63" s="23" t="s">
        <v>95</v>
      </c>
    </row>
    <row r="64" spans="1:10" ht="96.75" thickBot="1" x14ac:dyDescent="0.3">
      <c r="A64" s="31" t="s">
        <v>41</v>
      </c>
      <c r="B64" s="16">
        <v>2</v>
      </c>
      <c r="C64" s="16">
        <v>2</v>
      </c>
      <c r="D64" s="5">
        <v>2</v>
      </c>
      <c r="E64" s="17">
        <f t="shared" si="12"/>
        <v>1</v>
      </c>
      <c r="F64" s="18" t="s">
        <v>96</v>
      </c>
      <c r="G64" s="5">
        <v>1</v>
      </c>
      <c r="H64" s="5">
        <v>1</v>
      </c>
      <c r="I64" s="17">
        <f t="shared" si="0"/>
        <v>0.5</v>
      </c>
      <c r="J64" s="18" t="s">
        <v>277</v>
      </c>
    </row>
    <row r="65" spans="1:10" ht="48" thickBot="1" x14ac:dyDescent="0.3">
      <c r="A65" s="33" t="s">
        <v>42</v>
      </c>
      <c r="B65" s="13">
        <f>SUM(B66,B71,B74)</f>
        <v>16</v>
      </c>
      <c r="C65" s="13">
        <f>SUM(C66,C71,C74)</f>
        <v>16</v>
      </c>
      <c r="D65" s="13">
        <f>SUM(D66,D71,D74)</f>
        <v>10</v>
      </c>
      <c r="E65" s="14">
        <f>(D65/B65)</f>
        <v>0.625</v>
      </c>
      <c r="F65" s="13" t="str">
        <f>IF(E65&gt;=0.5,"Đạt","Không đạt")</f>
        <v>Đạt</v>
      </c>
      <c r="G65" s="13">
        <f>SUM(G66,G71,G74)</f>
        <v>9</v>
      </c>
      <c r="H65" s="13">
        <f>SUM(H66,H71,H74)</f>
        <v>9</v>
      </c>
      <c r="I65" s="14">
        <f t="shared" si="0"/>
        <v>0.5625</v>
      </c>
      <c r="J65" s="13" t="s">
        <v>104</v>
      </c>
    </row>
    <row r="66" spans="1:10" ht="32.25" thickBot="1" x14ac:dyDescent="0.3">
      <c r="A66" s="30" t="s">
        <v>43</v>
      </c>
      <c r="B66" s="13">
        <f>SUM(B67:B70)</f>
        <v>8</v>
      </c>
      <c r="C66" s="13">
        <f>SUM(C67:C70)</f>
        <v>8</v>
      </c>
      <c r="D66" s="13">
        <f>SUM(D67:D70)</f>
        <v>6</v>
      </c>
      <c r="E66" s="14">
        <f>(D66/B66)</f>
        <v>0.75</v>
      </c>
      <c r="F66" s="13" t="str">
        <f>IF(E66&gt;=0.5,"Đạt","Không đạt")</f>
        <v>Đạt</v>
      </c>
      <c r="G66" s="13">
        <f>SUM(G67:G70)</f>
        <v>5</v>
      </c>
      <c r="H66" s="13">
        <f>SUM(H67:H70)</f>
        <v>5</v>
      </c>
      <c r="I66" s="14">
        <f t="shared" si="0"/>
        <v>0.625</v>
      </c>
      <c r="J66" s="13" t="s">
        <v>104</v>
      </c>
    </row>
    <row r="67" spans="1:10" ht="60.75" thickBot="1" x14ac:dyDescent="0.3">
      <c r="A67" s="31" t="s">
        <v>44</v>
      </c>
      <c r="B67" s="16">
        <v>2</v>
      </c>
      <c r="C67" s="16">
        <v>2</v>
      </c>
      <c r="D67" s="5">
        <v>2</v>
      </c>
      <c r="E67" s="17">
        <f t="shared" ref="E67:E70" si="13">(D67/B67)</f>
        <v>1</v>
      </c>
      <c r="F67" s="18" t="s">
        <v>102</v>
      </c>
      <c r="G67" s="5">
        <v>2</v>
      </c>
      <c r="H67" s="5">
        <v>2</v>
      </c>
      <c r="I67" s="17">
        <f t="shared" si="0"/>
        <v>1</v>
      </c>
      <c r="J67" s="23" t="s">
        <v>102</v>
      </c>
    </row>
    <row r="68" spans="1:10" ht="16.5" thickBot="1" x14ac:dyDescent="0.3">
      <c r="A68" s="31" t="s">
        <v>45</v>
      </c>
      <c r="B68" s="16">
        <v>2</v>
      </c>
      <c r="C68" s="16">
        <v>2</v>
      </c>
      <c r="D68" s="5">
        <v>0</v>
      </c>
      <c r="E68" s="17">
        <f t="shared" si="13"/>
        <v>0</v>
      </c>
      <c r="F68" s="18"/>
      <c r="G68" s="5"/>
      <c r="H68" s="5">
        <v>0</v>
      </c>
      <c r="I68" s="17">
        <f t="shared" si="0"/>
        <v>0</v>
      </c>
      <c r="J68" s="23"/>
    </row>
    <row r="69" spans="1:10" ht="48.75" thickBot="1" x14ac:dyDescent="0.3">
      <c r="A69" s="31" t="s">
        <v>46</v>
      </c>
      <c r="B69" s="16">
        <v>2</v>
      </c>
      <c r="C69" s="16">
        <v>2</v>
      </c>
      <c r="D69" s="5">
        <v>2</v>
      </c>
      <c r="E69" s="17">
        <f t="shared" si="13"/>
        <v>1</v>
      </c>
      <c r="F69" s="18" t="s">
        <v>137</v>
      </c>
      <c r="G69" s="5">
        <v>2</v>
      </c>
      <c r="H69" s="5">
        <v>2</v>
      </c>
      <c r="I69" s="17">
        <f t="shared" si="0"/>
        <v>1</v>
      </c>
      <c r="J69" s="23" t="s">
        <v>137</v>
      </c>
    </row>
    <row r="70" spans="1:10" ht="60.75" thickBot="1" x14ac:dyDescent="0.3">
      <c r="A70" s="31" t="s">
        <v>47</v>
      </c>
      <c r="B70" s="16">
        <v>2</v>
      </c>
      <c r="C70" s="16">
        <v>2</v>
      </c>
      <c r="D70" s="5">
        <v>2</v>
      </c>
      <c r="E70" s="17">
        <f t="shared" si="13"/>
        <v>1</v>
      </c>
      <c r="F70" s="18" t="s">
        <v>148</v>
      </c>
      <c r="G70" s="5">
        <v>1</v>
      </c>
      <c r="H70" s="5">
        <v>1</v>
      </c>
      <c r="I70" s="17">
        <f t="shared" si="0"/>
        <v>0.5</v>
      </c>
      <c r="J70" s="32" t="s">
        <v>268</v>
      </c>
    </row>
    <row r="71" spans="1:10" ht="32.25" customHeight="1" thickBot="1" x14ac:dyDescent="0.3">
      <c r="A71" s="30" t="s">
        <v>58</v>
      </c>
      <c r="B71" s="13">
        <f>SUM(B72:B73)</f>
        <v>4</v>
      </c>
      <c r="C71" s="13">
        <f>SUM(C72:C73)</f>
        <v>4</v>
      </c>
      <c r="D71" s="13">
        <f>SUM(D72:D73)</f>
        <v>2</v>
      </c>
      <c r="E71" s="14">
        <f>(D71/B71)</f>
        <v>0.5</v>
      </c>
      <c r="F71" s="13" t="str">
        <f>IF(E71&gt;=0.5,"Đạt","Không đạt")</f>
        <v>Đạt</v>
      </c>
      <c r="G71" s="13">
        <f>SUM(G72:G73)</f>
        <v>2</v>
      </c>
      <c r="H71" s="13">
        <f>SUM(H72:H73)</f>
        <v>2</v>
      </c>
      <c r="I71" s="14">
        <f t="shared" si="0"/>
        <v>0.5</v>
      </c>
      <c r="J71" s="13" t="s">
        <v>104</v>
      </c>
    </row>
    <row r="72" spans="1:10" ht="24.75" thickBot="1" x14ac:dyDescent="0.3">
      <c r="A72" s="31" t="s">
        <v>48</v>
      </c>
      <c r="B72" s="16">
        <v>2</v>
      </c>
      <c r="C72" s="16">
        <v>2</v>
      </c>
      <c r="D72" s="5">
        <v>2</v>
      </c>
      <c r="E72" s="17">
        <f t="shared" ref="E72:E73" si="14">(D72/B72)</f>
        <v>1</v>
      </c>
      <c r="F72" s="23" t="s">
        <v>98</v>
      </c>
      <c r="G72" s="5">
        <v>2</v>
      </c>
      <c r="H72" s="5">
        <v>2</v>
      </c>
      <c r="I72" s="17">
        <f t="shared" si="0"/>
        <v>1</v>
      </c>
      <c r="J72" s="23" t="s">
        <v>98</v>
      </c>
    </row>
    <row r="73" spans="1:10" ht="36.75" thickBot="1" x14ac:dyDescent="0.3">
      <c r="A73" s="31" t="s">
        <v>49</v>
      </c>
      <c r="B73" s="16">
        <v>2</v>
      </c>
      <c r="C73" s="16">
        <v>2</v>
      </c>
      <c r="D73" s="5">
        <v>0</v>
      </c>
      <c r="E73" s="17">
        <f t="shared" si="14"/>
        <v>0</v>
      </c>
      <c r="F73" s="23"/>
      <c r="G73" s="5">
        <v>0</v>
      </c>
      <c r="H73" s="5">
        <v>0</v>
      </c>
      <c r="I73" s="17">
        <f t="shared" si="0"/>
        <v>0</v>
      </c>
      <c r="J73" s="23"/>
    </row>
    <row r="74" spans="1:10" ht="32.25" thickBot="1" x14ac:dyDescent="0.3">
      <c r="A74" s="30" t="s">
        <v>57</v>
      </c>
      <c r="B74" s="13">
        <f>SUM(B75:B76)</f>
        <v>4</v>
      </c>
      <c r="C74" s="13">
        <f>SUM(C75:C76)</f>
        <v>4</v>
      </c>
      <c r="D74" s="13">
        <f>SUM(D75:D76)</f>
        <v>2</v>
      </c>
      <c r="E74" s="14">
        <f>(D74/B74)</f>
        <v>0.5</v>
      </c>
      <c r="F74" s="13" t="str">
        <f>IF(E74&gt;=0.5,"Đạt","Không đạt")</f>
        <v>Đạt</v>
      </c>
      <c r="G74" s="13">
        <f>SUM(G75:G76)</f>
        <v>2</v>
      </c>
      <c r="H74" s="13">
        <f>SUM(H75:H76)</f>
        <v>2</v>
      </c>
      <c r="I74" s="14">
        <f t="shared" si="0"/>
        <v>0.5</v>
      </c>
      <c r="J74" s="13" t="s">
        <v>104</v>
      </c>
    </row>
    <row r="75" spans="1:10" ht="24.75" thickBot="1" x14ac:dyDescent="0.3">
      <c r="A75" s="31" t="s">
        <v>50</v>
      </c>
      <c r="B75" s="16">
        <v>2</v>
      </c>
      <c r="C75" s="16">
        <v>2</v>
      </c>
      <c r="D75" s="5">
        <v>2</v>
      </c>
      <c r="E75" s="17">
        <f t="shared" ref="E75:E76" si="15">(D75/B75)</f>
        <v>1</v>
      </c>
      <c r="F75" s="23" t="s">
        <v>97</v>
      </c>
      <c r="G75" s="5">
        <v>2</v>
      </c>
      <c r="H75" s="5">
        <v>2</v>
      </c>
      <c r="I75" s="17">
        <f t="shared" si="0"/>
        <v>1</v>
      </c>
      <c r="J75" s="23" t="s">
        <v>97</v>
      </c>
    </row>
    <row r="76" spans="1:10" ht="24.75" thickBot="1" x14ac:dyDescent="0.3">
      <c r="A76" s="31" t="s">
        <v>51</v>
      </c>
      <c r="B76" s="16">
        <v>2</v>
      </c>
      <c r="C76" s="16">
        <v>2</v>
      </c>
      <c r="D76" s="5">
        <v>0</v>
      </c>
      <c r="E76" s="17">
        <f t="shared" si="15"/>
        <v>0</v>
      </c>
      <c r="F76" s="23"/>
      <c r="G76" s="5">
        <v>0</v>
      </c>
      <c r="H76" s="5">
        <v>0</v>
      </c>
      <c r="I76" s="17">
        <f t="shared" si="0"/>
        <v>0</v>
      </c>
      <c r="J76" s="23"/>
    </row>
    <row r="77" spans="1:10" ht="16.5" thickBot="1" x14ac:dyDescent="0.3">
      <c r="A77" s="33" t="s">
        <v>52</v>
      </c>
      <c r="B77" s="13">
        <f>SUM(B15,B29,B65)</f>
        <v>88</v>
      </c>
      <c r="C77" s="13">
        <f>SUM(C15,C29,C65)</f>
        <v>88</v>
      </c>
      <c r="D77" s="13">
        <f>SUM(D15,D29,D65)</f>
        <v>76</v>
      </c>
      <c r="E77" s="34">
        <f>(D77/B77)</f>
        <v>0.86363636363636365</v>
      </c>
      <c r="F77" s="16"/>
      <c r="G77" s="13">
        <f>SUM(G15,G29,G65)</f>
        <v>75</v>
      </c>
      <c r="H77" s="13">
        <f>SUM(H15,H29,H65)</f>
        <v>75</v>
      </c>
      <c r="I77" s="34">
        <f t="shared" si="0"/>
        <v>0.85227272727272729</v>
      </c>
      <c r="J77" s="16"/>
    </row>
    <row r="78" spans="1:10" ht="16.5" thickBot="1" x14ac:dyDescent="0.3">
      <c r="A78" s="33" t="s">
        <v>53</v>
      </c>
      <c r="B78" s="13">
        <v>100</v>
      </c>
      <c r="C78" s="13">
        <f>(C77*B78)/B77</f>
        <v>100</v>
      </c>
      <c r="D78" s="29">
        <f>(D77*B78)/B77</f>
        <v>86.36363636363636</v>
      </c>
      <c r="E78" s="34">
        <f>(D78/B78)</f>
        <v>0.86363636363636365</v>
      </c>
      <c r="F78" s="16"/>
      <c r="G78" s="29">
        <f>(G77/B77)*100</f>
        <v>85.227272727272734</v>
      </c>
      <c r="H78" s="29">
        <f>(H77*B78)/B77</f>
        <v>85.227272727272734</v>
      </c>
      <c r="I78" s="34">
        <f t="shared" si="0"/>
        <v>0.85227272727272729</v>
      </c>
      <c r="J78" s="16"/>
    </row>
    <row r="79" spans="1:10" ht="32.25" thickBot="1" x14ac:dyDescent="0.3">
      <c r="A79" s="33" t="s">
        <v>54</v>
      </c>
      <c r="B79" s="35"/>
      <c r="C79" s="35"/>
      <c r="D79" s="49"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50"/>
      <c r="F79" s="1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49"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50"/>
      <c r="J79" s="1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0" spans="1:10" ht="16.5" x14ac:dyDescent="0.25">
      <c r="A80" s="37" t="s">
        <v>297</v>
      </c>
      <c r="B80" s="38"/>
      <c r="C80" s="38"/>
      <c r="D80" s="38"/>
      <c r="E80" s="38"/>
      <c r="H80" s="39" t="s">
        <v>298</v>
      </c>
      <c r="I80" s="40"/>
      <c r="J80" s="40"/>
    </row>
    <row r="84" spans="1:10" ht="16.5" x14ac:dyDescent="0.25">
      <c r="A84" s="41" t="s">
        <v>149</v>
      </c>
      <c r="B84" s="41"/>
      <c r="C84" s="41"/>
      <c r="D84" s="41"/>
      <c r="I84" s="42" t="s">
        <v>74</v>
      </c>
      <c r="J84" s="43"/>
    </row>
    <row r="85" spans="1:10" ht="16.5" x14ac:dyDescent="0.25">
      <c r="B85" s="6"/>
      <c r="C85" s="6"/>
      <c r="D85" s="6"/>
      <c r="E85" s="6"/>
    </row>
    <row r="86" spans="1:10" ht="16.5" x14ac:dyDescent="0.25">
      <c r="B86" s="7"/>
      <c r="C86" s="7"/>
      <c r="D86" s="7"/>
      <c r="E86" s="7"/>
    </row>
    <row r="87" spans="1:10" ht="16.5" x14ac:dyDescent="0.25">
      <c r="B87" s="8"/>
      <c r="C87" s="8"/>
      <c r="D87" s="8"/>
      <c r="E87" s="8"/>
    </row>
  </sheetData>
  <mergeCells count="16">
    <mergeCell ref="A6:J6"/>
    <mergeCell ref="A7:J7"/>
    <mergeCell ref="A8:J8"/>
    <mergeCell ref="A9:J9"/>
    <mergeCell ref="A10:J10"/>
    <mergeCell ref="A80:E80"/>
    <mergeCell ref="H80:J80"/>
    <mergeCell ref="A84:D84"/>
    <mergeCell ref="I84:J84"/>
    <mergeCell ref="A13:A14"/>
    <mergeCell ref="B13:B14"/>
    <mergeCell ref="C13:C14"/>
    <mergeCell ref="D13:F13"/>
    <mergeCell ref="G13:J13"/>
    <mergeCell ref="D79:E79"/>
    <mergeCell ref="H79:I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25" header="0.05" footer="0.05"/>
  <pageSetup orientation="landscape" horizontalDpi="0" verticalDpi="0" r:id="rId3"/>
  <headerFooter>
    <oddFooter>Page &amp;P</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opLeftCell="A16" workbookViewId="0">
      <selection activeCell="A13" sqref="A13:A14"/>
    </sheetView>
  </sheetViews>
  <sheetFormatPr defaultColWidth="8.85546875" defaultRowHeight="15.75" x14ac:dyDescent="0.25"/>
  <cols>
    <col min="1" max="1" width="29.7109375" style="105" customWidth="1"/>
    <col min="2" max="2" width="7.42578125" style="105" customWidth="1"/>
    <col min="3" max="3" width="7.42578125" style="105" hidden="1" customWidth="1"/>
    <col min="4" max="4" width="8" style="105" customWidth="1"/>
    <col min="5" max="5" width="13.140625" style="105" customWidth="1"/>
    <col min="6" max="6" width="23.85546875" style="105" customWidth="1"/>
    <col min="7" max="7" width="9.28515625" style="105" customWidth="1"/>
    <col min="8" max="8" width="8.42578125" style="105" customWidth="1"/>
    <col min="9" max="9" width="13.140625" style="105" customWidth="1"/>
    <col min="10" max="10" width="22.85546875" style="115" customWidth="1"/>
    <col min="11" max="16384" width="8.85546875" style="4"/>
  </cols>
  <sheetData>
    <row r="6" spans="1:13" ht="18.75" x14ac:dyDescent="0.25">
      <c r="A6" s="109" t="s">
        <v>55</v>
      </c>
      <c r="B6" s="109"/>
      <c r="C6" s="109"/>
      <c r="D6" s="109"/>
      <c r="E6" s="109"/>
      <c r="F6" s="109"/>
      <c r="G6" s="109"/>
      <c r="H6" s="109"/>
      <c r="I6" s="109"/>
      <c r="J6" s="109"/>
    </row>
    <row r="7" spans="1:13" ht="18.75" x14ac:dyDescent="0.25">
      <c r="A7" s="109" t="s">
        <v>56</v>
      </c>
      <c r="B7" s="109"/>
      <c r="C7" s="109"/>
      <c r="D7" s="109"/>
      <c r="E7" s="109"/>
      <c r="F7" s="109"/>
      <c r="G7" s="109"/>
      <c r="H7" s="109"/>
      <c r="I7" s="109"/>
      <c r="J7" s="109"/>
    </row>
    <row r="8" spans="1:13" ht="16.5" x14ac:dyDescent="0.25">
      <c r="A8" s="110" t="s">
        <v>316</v>
      </c>
      <c r="B8" s="110"/>
      <c r="C8" s="110"/>
      <c r="D8" s="110"/>
      <c r="E8" s="110"/>
      <c r="F8" s="110"/>
      <c r="G8" s="110"/>
      <c r="H8" s="110"/>
      <c r="I8" s="110"/>
      <c r="J8" s="110"/>
    </row>
    <row r="9" spans="1:13" ht="16.5" x14ac:dyDescent="0.25">
      <c r="A9" s="110" t="s">
        <v>69</v>
      </c>
      <c r="B9" s="110"/>
      <c r="C9" s="110"/>
      <c r="D9" s="110"/>
      <c r="E9" s="110"/>
      <c r="F9" s="110"/>
      <c r="G9" s="110"/>
      <c r="H9" s="110"/>
      <c r="I9" s="110"/>
      <c r="J9" s="110"/>
    </row>
    <row r="10" spans="1:13" ht="16.5" x14ac:dyDescent="0.25">
      <c r="A10" s="110" t="s">
        <v>68</v>
      </c>
      <c r="B10" s="110"/>
      <c r="C10" s="110"/>
      <c r="D10" s="110"/>
      <c r="E10" s="110"/>
      <c r="F10" s="110"/>
      <c r="G10" s="110"/>
      <c r="H10" s="110"/>
      <c r="I10" s="110"/>
      <c r="J10" s="110"/>
    </row>
    <row r="11" spans="1:13" ht="20.45" customHeight="1" x14ac:dyDescent="0.25">
      <c r="A11" s="110" t="s">
        <v>67</v>
      </c>
      <c r="B11" s="110"/>
      <c r="C11" s="110"/>
      <c r="D11" s="110"/>
      <c r="E11" s="110"/>
      <c r="F11" s="110"/>
      <c r="G11" s="110"/>
      <c r="H11" s="110"/>
      <c r="I11" s="110"/>
      <c r="J11" s="110"/>
    </row>
    <row r="12" spans="1:13" ht="9.6" customHeight="1" thickBot="1" x14ac:dyDescent="0.4">
      <c r="B12" s="104"/>
      <c r="C12" s="104"/>
      <c r="D12" s="104"/>
      <c r="E12" s="104"/>
      <c r="F12" s="104"/>
      <c r="G12" s="104"/>
      <c r="H12" s="104"/>
      <c r="I12" s="104"/>
      <c r="J12" s="111"/>
    </row>
    <row r="13" spans="1:13" ht="17.45" customHeight="1" thickBot="1" x14ac:dyDescent="0.3">
      <c r="A13" s="44" t="s">
        <v>0</v>
      </c>
      <c r="B13" s="44" t="s">
        <v>1</v>
      </c>
      <c r="C13" s="44" t="s">
        <v>1</v>
      </c>
      <c r="D13" s="46" t="s">
        <v>2</v>
      </c>
      <c r="E13" s="47"/>
      <c r="F13" s="48"/>
      <c r="G13" s="46" t="s">
        <v>3</v>
      </c>
      <c r="H13" s="47"/>
      <c r="I13" s="47"/>
      <c r="J13" s="48"/>
      <c r="M13" s="2"/>
    </row>
    <row r="14" spans="1:13" ht="141" customHeight="1" thickBot="1" x14ac:dyDescent="0.3">
      <c r="A14" s="45"/>
      <c r="B14" s="45"/>
      <c r="C14" s="45"/>
      <c r="D14" s="3" t="s">
        <v>286</v>
      </c>
      <c r="E14" s="3" t="s">
        <v>65</v>
      </c>
      <c r="F14" s="3" t="s">
        <v>287</v>
      </c>
      <c r="G14" s="3" t="s">
        <v>288</v>
      </c>
      <c r="H14" s="3" t="s">
        <v>289</v>
      </c>
      <c r="I14" s="11" t="s">
        <v>66</v>
      </c>
      <c r="J14" s="3" t="s">
        <v>290</v>
      </c>
      <c r="M14" s="2"/>
    </row>
    <row r="15" spans="1:13" ht="32.25" thickBot="1" x14ac:dyDescent="0.3">
      <c r="A15" s="12" t="s">
        <v>4</v>
      </c>
      <c r="B15" s="13">
        <f>SUM(B16,B23,B26)</f>
        <v>20</v>
      </c>
      <c r="C15" s="13">
        <f>SUM(C16,C23,C26)</f>
        <v>20</v>
      </c>
      <c r="D15" s="13">
        <f>SUM(D16,D23,D26)</f>
        <v>18</v>
      </c>
      <c r="E15" s="14">
        <f>(D15/B15)</f>
        <v>0.9</v>
      </c>
      <c r="F15" s="13" t="str">
        <f>IF(E15&gt;=0.5,"Đạt","Không đạt")</f>
        <v>Đạt</v>
      </c>
      <c r="G15" s="13">
        <f>SUM(G16,G23,G26)</f>
        <v>19</v>
      </c>
      <c r="H15" s="13">
        <f>SUM(H16,H23,H26)</f>
        <v>19</v>
      </c>
      <c r="I15" s="14">
        <f t="shared" ref="I15:I78" si="0">(H15/B15)</f>
        <v>0.95</v>
      </c>
      <c r="J15" s="13" t="str">
        <f>IF(I15&gt;=0.5,"Đạt","Không đạt")</f>
        <v>Đạt</v>
      </c>
    </row>
    <row r="16" spans="1:13" ht="32.25" thickBot="1" x14ac:dyDescent="0.3">
      <c r="A16" s="15" t="s">
        <v>5</v>
      </c>
      <c r="B16" s="13">
        <f>SUM(B17:B22)</f>
        <v>12</v>
      </c>
      <c r="C16" s="13">
        <f>SUM(C17:C22)</f>
        <v>12</v>
      </c>
      <c r="D16" s="13">
        <f>SUM(D17:D22)</f>
        <v>10</v>
      </c>
      <c r="E16" s="14">
        <f>(D16/B16)</f>
        <v>0.83333333333333337</v>
      </c>
      <c r="F16" s="13" t="str">
        <f>IF(E16&gt;=0.5,"Đạt"," Không đạt")</f>
        <v>Đạt</v>
      </c>
      <c r="G16" s="13">
        <f>SUM(G17:G22)</f>
        <v>11</v>
      </c>
      <c r="H16" s="13">
        <f>SUM(H17:H22)</f>
        <v>11</v>
      </c>
      <c r="I16" s="14">
        <f t="shared" si="0"/>
        <v>0.91666666666666663</v>
      </c>
      <c r="J16" s="13" t="str">
        <f>IF(I16&gt;=0.5,"Đạt","Không đạt")</f>
        <v>Đạt</v>
      </c>
    </row>
    <row r="17" spans="1:10" ht="159" customHeight="1" thickBot="1" x14ac:dyDescent="0.3">
      <c r="A17" s="15" t="s">
        <v>291</v>
      </c>
      <c r="B17" s="16">
        <v>2</v>
      </c>
      <c r="C17" s="16">
        <v>2</v>
      </c>
      <c r="D17" s="5">
        <v>2</v>
      </c>
      <c r="E17" s="17">
        <f>(D17/B17)</f>
        <v>1</v>
      </c>
      <c r="F17" s="18" t="s">
        <v>150</v>
      </c>
      <c r="G17" s="5">
        <v>2</v>
      </c>
      <c r="H17" s="5">
        <v>2</v>
      </c>
      <c r="I17" s="17">
        <f t="shared" si="0"/>
        <v>1</v>
      </c>
      <c r="J17" s="112" t="s">
        <v>249</v>
      </c>
    </row>
    <row r="18" spans="1:10" ht="24.75" thickBot="1" x14ac:dyDescent="0.3">
      <c r="A18" s="20" t="s">
        <v>6</v>
      </c>
      <c r="B18" s="16">
        <v>2</v>
      </c>
      <c r="C18" s="16">
        <v>2</v>
      </c>
      <c r="D18" s="5">
        <v>2</v>
      </c>
      <c r="E18" s="17">
        <f t="shared" ref="E18:E22" si="1">(D18/B18)</f>
        <v>1</v>
      </c>
      <c r="F18" s="113" t="s">
        <v>151</v>
      </c>
      <c r="G18" s="5">
        <v>2</v>
      </c>
      <c r="H18" s="5">
        <v>2</v>
      </c>
      <c r="I18" s="17">
        <f t="shared" si="0"/>
        <v>1</v>
      </c>
      <c r="J18" s="21" t="s">
        <v>151</v>
      </c>
    </row>
    <row r="19" spans="1:10" ht="24.75" thickBot="1" x14ac:dyDescent="0.3">
      <c r="A19" s="20" t="s">
        <v>7</v>
      </c>
      <c r="B19" s="16">
        <v>2</v>
      </c>
      <c r="C19" s="16">
        <v>2</v>
      </c>
      <c r="D19" s="5">
        <v>2</v>
      </c>
      <c r="E19" s="17">
        <f t="shared" si="1"/>
        <v>1</v>
      </c>
      <c r="F19" s="18" t="s">
        <v>141</v>
      </c>
      <c r="G19" s="5">
        <v>2</v>
      </c>
      <c r="H19" s="5">
        <v>2</v>
      </c>
      <c r="I19" s="17">
        <f t="shared" si="0"/>
        <v>1</v>
      </c>
      <c r="J19" s="21" t="s">
        <v>141</v>
      </c>
    </row>
    <row r="20" spans="1:10" ht="60.75" thickBot="1" x14ac:dyDescent="0.3">
      <c r="A20" s="20" t="s">
        <v>8</v>
      </c>
      <c r="B20" s="16">
        <v>2</v>
      </c>
      <c r="C20" s="16">
        <v>2</v>
      </c>
      <c r="D20" s="5">
        <v>2</v>
      </c>
      <c r="E20" s="17">
        <f t="shared" si="1"/>
        <v>1</v>
      </c>
      <c r="F20" s="22" t="s">
        <v>79</v>
      </c>
      <c r="G20" s="5">
        <v>2</v>
      </c>
      <c r="H20" s="5">
        <v>2</v>
      </c>
      <c r="I20" s="17">
        <f t="shared" si="0"/>
        <v>1</v>
      </c>
      <c r="J20" s="21" t="s">
        <v>79</v>
      </c>
    </row>
    <row r="21" spans="1:10" ht="36.75" thickBot="1" x14ac:dyDescent="0.3">
      <c r="A21" s="20" t="s">
        <v>9</v>
      </c>
      <c r="B21" s="16">
        <v>2</v>
      </c>
      <c r="C21" s="16">
        <v>2</v>
      </c>
      <c r="D21" s="5">
        <v>2</v>
      </c>
      <c r="E21" s="17">
        <f t="shared" si="1"/>
        <v>1</v>
      </c>
      <c r="F21" s="18" t="s">
        <v>152</v>
      </c>
      <c r="G21" s="5">
        <v>2</v>
      </c>
      <c r="H21" s="5">
        <v>2</v>
      </c>
      <c r="I21" s="17">
        <f t="shared" si="0"/>
        <v>1</v>
      </c>
      <c r="J21" s="21" t="s">
        <v>152</v>
      </c>
    </row>
    <row r="22" spans="1:10" ht="48.75" thickBot="1" x14ac:dyDescent="0.3">
      <c r="A22" s="20" t="s">
        <v>10</v>
      </c>
      <c r="B22" s="16">
        <v>2</v>
      </c>
      <c r="C22" s="16">
        <v>2</v>
      </c>
      <c r="D22" s="5">
        <v>0</v>
      </c>
      <c r="E22" s="17">
        <f t="shared" si="1"/>
        <v>0</v>
      </c>
      <c r="F22" s="23"/>
      <c r="G22" s="5">
        <v>1</v>
      </c>
      <c r="H22" s="5">
        <v>1</v>
      </c>
      <c r="I22" s="17">
        <f t="shared" si="0"/>
        <v>0.5</v>
      </c>
      <c r="J22" s="21" t="s">
        <v>196</v>
      </c>
    </row>
    <row r="23" spans="1:10" ht="32.25" thickBot="1" x14ac:dyDescent="0.3">
      <c r="A23" s="15" t="s">
        <v>11</v>
      </c>
      <c r="B23" s="13">
        <f>SUM(B24:B25)</f>
        <v>4</v>
      </c>
      <c r="C23" s="13">
        <f>SUM(C24:C25)</f>
        <v>4</v>
      </c>
      <c r="D23" s="13">
        <f>SUM(D24:D25)</f>
        <v>4</v>
      </c>
      <c r="E23" s="14">
        <f>(D23/B23)</f>
        <v>1</v>
      </c>
      <c r="F23" s="13" t="str">
        <f>IF(E23&gt;=0.5,"Đạt","Không đạt")</f>
        <v>Đạt</v>
      </c>
      <c r="G23" s="13">
        <f>SUM(G24:G25)</f>
        <v>4</v>
      </c>
      <c r="H23" s="13">
        <f>SUM(H24:H25)</f>
        <v>4</v>
      </c>
      <c r="I23" s="14">
        <f>(H23/B23)</f>
        <v>1</v>
      </c>
      <c r="J23" s="35" t="s">
        <v>104</v>
      </c>
    </row>
    <row r="24" spans="1:10" ht="264.75" thickBot="1" x14ac:dyDescent="0.3">
      <c r="A24" s="20" t="s">
        <v>64</v>
      </c>
      <c r="B24" s="25">
        <v>2</v>
      </c>
      <c r="C24" s="25">
        <v>2</v>
      </c>
      <c r="D24" s="5">
        <v>2</v>
      </c>
      <c r="E24" s="17">
        <f t="shared" ref="E24:E25" si="2">(D24/B24)</f>
        <v>1</v>
      </c>
      <c r="F24" s="113" t="s">
        <v>153</v>
      </c>
      <c r="G24" s="5">
        <v>2</v>
      </c>
      <c r="H24" s="5">
        <v>2</v>
      </c>
      <c r="I24" s="17">
        <f t="shared" si="0"/>
        <v>1</v>
      </c>
      <c r="J24" s="27" t="s">
        <v>153</v>
      </c>
    </row>
    <row r="25" spans="1:10" ht="64.5" thickBot="1" x14ac:dyDescent="0.3">
      <c r="A25" s="15" t="s">
        <v>292</v>
      </c>
      <c r="B25" s="16">
        <v>2</v>
      </c>
      <c r="C25" s="16">
        <v>2</v>
      </c>
      <c r="D25" s="5">
        <v>2</v>
      </c>
      <c r="E25" s="17">
        <f t="shared" si="2"/>
        <v>1</v>
      </c>
      <c r="F25" s="113" t="s">
        <v>154</v>
      </c>
      <c r="G25" s="5">
        <v>2</v>
      </c>
      <c r="H25" s="5">
        <v>2</v>
      </c>
      <c r="I25" s="17">
        <f t="shared" si="0"/>
        <v>1</v>
      </c>
      <c r="J25" s="21" t="s">
        <v>154</v>
      </c>
    </row>
    <row r="26" spans="1:10" ht="32.25" thickBot="1" x14ac:dyDescent="0.3">
      <c r="A26" s="15" t="s">
        <v>12</v>
      </c>
      <c r="B26" s="13">
        <f>SUM(B27:B28)</f>
        <v>4</v>
      </c>
      <c r="C26" s="13">
        <f>SUM(C27:C28)</f>
        <v>4</v>
      </c>
      <c r="D26" s="13">
        <f>SUM(D27:D28)</f>
        <v>4</v>
      </c>
      <c r="E26" s="14">
        <f>(D26/B26)</f>
        <v>1</v>
      </c>
      <c r="F26" s="13" t="str">
        <f>IF(E26&gt;=0.5,"Đạt","Không đạt")</f>
        <v>Đạt</v>
      </c>
      <c r="G26" s="13">
        <f>SUM(G27:G28)</f>
        <v>4</v>
      </c>
      <c r="H26" s="13">
        <f>SUM(H27:H28)</f>
        <v>4</v>
      </c>
      <c r="I26" s="14">
        <f>(H26/B26)</f>
        <v>1</v>
      </c>
      <c r="J26" s="35" t="s">
        <v>104</v>
      </c>
    </row>
    <row r="27" spans="1:10" ht="85.5" customHeight="1" thickBot="1" x14ac:dyDescent="0.3">
      <c r="A27" s="20" t="s">
        <v>13</v>
      </c>
      <c r="B27" s="16">
        <v>2</v>
      </c>
      <c r="C27" s="16">
        <v>2</v>
      </c>
      <c r="D27" s="5">
        <v>2</v>
      </c>
      <c r="E27" s="17">
        <f t="shared" ref="E27:E28" si="3">(D27/B27)</f>
        <v>1</v>
      </c>
      <c r="F27" s="113" t="s">
        <v>151</v>
      </c>
      <c r="G27" s="5">
        <v>2</v>
      </c>
      <c r="H27" s="5">
        <v>2</v>
      </c>
      <c r="I27" s="17">
        <f t="shared" si="0"/>
        <v>1</v>
      </c>
      <c r="J27" s="21" t="s">
        <v>151</v>
      </c>
    </row>
    <row r="28" spans="1:10" ht="56.25" customHeight="1" thickBot="1" x14ac:dyDescent="0.3">
      <c r="A28" s="15" t="s">
        <v>293</v>
      </c>
      <c r="B28" s="16">
        <v>2</v>
      </c>
      <c r="C28" s="16">
        <v>2</v>
      </c>
      <c r="D28" s="5">
        <v>2</v>
      </c>
      <c r="E28" s="17">
        <f t="shared" si="3"/>
        <v>1</v>
      </c>
      <c r="F28" s="23" t="s">
        <v>71</v>
      </c>
      <c r="G28" s="5">
        <v>2</v>
      </c>
      <c r="H28" s="5">
        <v>2</v>
      </c>
      <c r="I28" s="17">
        <f t="shared" si="0"/>
        <v>1</v>
      </c>
      <c r="J28" s="21" t="s">
        <v>71</v>
      </c>
    </row>
    <row r="29" spans="1:10" ht="32.25" thickBot="1" x14ac:dyDescent="0.3">
      <c r="A29" s="12" t="s">
        <v>14</v>
      </c>
      <c r="B29" s="13">
        <f>SUM(B30,B33,B40,B45,B48,B51,B54,B59,B62)</f>
        <v>52</v>
      </c>
      <c r="C29" s="13">
        <f>SUM(C30,C33,C40,C45,C48,C51,C54,C59,C62)</f>
        <v>52</v>
      </c>
      <c r="D29" s="13">
        <f>SUM(D30,D33,D40,D45,D48,D51,D54,D59,D62)</f>
        <v>51</v>
      </c>
      <c r="E29" s="14">
        <f>(D29/B29)</f>
        <v>0.98076923076923073</v>
      </c>
      <c r="F29" s="13" t="str">
        <f>IF(E29&gt;=0.5,"Đạt","Không đạt")</f>
        <v>Đạt</v>
      </c>
      <c r="G29" s="13">
        <f>SUM(G30,G33,G40,G45,G48,G51,G54,G59,G62)</f>
        <v>50</v>
      </c>
      <c r="H29" s="13">
        <f>SUM(H30,H33,H40,H45,H48,H51,H54,H59,H62)</f>
        <v>50</v>
      </c>
      <c r="I29" s="14">
        <f t="shared" si="0"/>
        <v>0.96153846153846156</v>
      </c>
      <c r="J29" s="13" t="s">
        <v>104</v>
      </c>
    </row>
    <row r="30" spans="1:10" ht="48" thickBot="1" x14ac:dyDescent="0.3">
      <c r="A30" s="15" t="s">
        <v>15</v>
      </c>
      <c r="B30" s="13">
        <f>SUM(B31:B32)</f>
        <v>4</v>
      </c>
      <c r="C30" s="13">
        <f>SUM(C31:C32)</f>
        <v>4</v>
      </c>
      <c r="D30" s="13">
        <f>SUM(D31:D32)</f>
        <v>4</v>
      </c>
      <c r="E30" s="14">
        <f>(D30/B30)</f>
        <v>1</v>
      </c>
      <c r="F30" s="13" t="str">
        <f>IF(E30&gt;=0.5,"Đạt","Không đạt")</f>
        <v>Đạt</v>
      </c>
      <c r="G30" s="13">
        <f>SUM(G31:G32)</f>
        <v>4</v>
      </c>
      <c r="H30" s="13">
        <f>SUM(H31:H32)</f>
        <v>4</v>
      </c>
      <c r="I30" s="14">
        <f t="shared" si="0"/>
        <v>1</v>
      </c>
      <c r="J30" s="13" t="s">
        <v>104</v>
      </c>
    </row>
    <row r="31" spans="1:10" ht="108.75" thickBot="1" x14ac:dyDescent="0.3">
      <c r="A31" s="20" t="s">
        <v>16</v>
      </c>
      <c r="B31" s="16">
        <v>2</v>
      </c>
      <c r="C31" s="16">
        <v>2</v>
      </c>
      <c r="D31" s="5">
        <v>2</v>
      </c>
      <c r="E31" s="17">
        <f t="shared" ref="E31:E32" si="4">(D31/B31)</f>
        <v>1</v>
      </c>
      <c r="F31" s="113" t="s">
        <v>155</v>
      </c>
      <c r="G31" s="5">
        <v>2</v>
      </c>
      <c r="H31" s="5">
        <v>2</v>
      </c>
      <c r="I31" s="17">
        <f t="shared" si="0"/>
        <v>1</v>
      </c>
      <c r="J31" s="23" t="s">
        <v>155</v>
      </c>
    </row>
    <row r="32" spans="1:10" ht="24.75" thickBot="1" x14ac:dyDescent="0.3">
      <c r="A32" s="20" t="s">
        <v>17</v>
      </c>
      <c r="B32" s="16">
        <v>2</v>
      </c>
      <c r="C32" s="16">
        <v>2</v>
      </c>
      <c r="D32" s="5">
        <v>2</v>
      </c>
      <c r="E32" s="17">
        <f t="shared" si="4"/>
        <v>1</v>
      </c>
      <c r="F32" s="23" t="s">
        <v>156</v>
      </c>
      <c r="G32" s="5">
        <v>2</v>
      </c>
      <c r="H32" s="5">
        <v>2</v>
      </c>
      <c r="I32" s="17">
        <f t="shared" si="0"/>
        <v>1</v>
      </c>
      <c r="J32" s="23" t="s">
        <v>156</v>
      </c>
    </row>
    <row r="33" spans="1:10" ht="32.25" thickBot="1" x14ac:dyDescent="0.3">
      <c r="A33" s="15" t="s">
        <v>18</v>
      </c>
      <c r="B33" s="13">
        <f>SUM(B34:B39)</f>
        <v>12</v>
      </c>
      <c r="C33" s="13">
        <f>SUM(C34:C39)</f>
        <v>12</v>
      </c>
      <c r="D33" s="13">
        <f>SUM(D34:D39)</f>
        <v>11</v>
      </c>
      <c r="E33" s="14">
        <f>(D33/B33)</f>
        <v>0.91666666666666663</v>
      </c>
      <c r="F33" s="13" t="str">
        <f>IF(E33&gt;=0.5,"Đạt","Không đạt")</f>
        <v>Đạt</v>
      </c>
      <c r="G33" s="13">
        <f>SUM(G34:G39)</f>
        <v>11</v>
      </c>
      <c r="H33" s="13">
        <f>SUM(H34:H39)</f>
        <v>11</v>
      </c>
      <c r="I33" s="14">
        <f t="shared" si="0"/>
        <v>0.91666666666666663</v>
      </c>
      <c r="J33" s="13" t="s">
        <v>104</v>
      </c>
    </row>
    <row r="34" spans="1:10" ht="51.75" thickBot="1" x14ac:dyDescent="0.3">
      <c r="A34" s="28" t="s">
        <v>294</v>
      </c>
      <c r="B34" s="16">
        <v>2</v>
      </c>
      <c r="C34" s="16">
        <v>2</v>
      </c>
      <c r="D34" s="5">
        <v>2</v>
      </c>
      <c r="E34" s="17">
        <f t="shared" ref="E34:E39" si="5">(D34/B34)</f>
        <v>1</v>
      </c>
      <c r="F34" s="113" t="s">
        <v>157</v>
      </c>
      <c r="G34" s="5">
        <v>2</v>
      </c>
      <c r="H34" s="5">
        <v>2</v>
      </c>
      <c r="I34" s="17">
        <f t="shared" si="0"/>
        <v>1</v>
      </c>
      <c r="J34" s="23" t="s">
        <v>157</v>
      </c>
    </row>
    <row r="35" spans="1:10" ht="36.75" thickBot="1" x14ac:dyDescent="0.3">
      <c r="A35" s="20" t="s">
        <v>19</v>
      </c>
      <c r="B35" s="16">
        <v>2</v>
      </c>
      <c r="C35" s="16">
        <v>2</v>
      </c>
      <c r="D35" s="5">
        <v>2</v>
      </c>
      <c r="E35" s="17">
        <f t="shared" si="5"/>
        <v>1</v>
      </c>
      <c r="F35" s="18" t="s">
        <v>83</v>
      </c>
      <c r="G35" s="5">
        <v>2</v>
      </c>
      <c r="H35" s="5">
        <v>2</v>
      </c>
      <c r="I35" s="17">
        <f t="shared" si="0"/>
        <v>1</v>
      </c>
      <c r="J35" s="23" t="s">
        <v>83</v>
      </c>
    </row>
    <row r="36" spans="1:10" ht="48.75" thickBot="1" x14ac:dyDescent="0.3">
      <c r="A36" s="20" t="s">
        <v>20</v>
      </c>
      <c r="B36" s="16">
        <v>2</v>
      </c>
      <c r="C36" s="16">
        <v>2</v>
      </c>
      <c r="D36" s="5">
        <v>2</v>
      </c>
      <c r="E36" s="17">
        <f t="shared" si="5"/>
        <v>1</v>
      </c>
      <c r="F36" s="18" t="s">
        <v>81</v>
      </c>
      <c r="G36" s="5">
        <v>2</v>
      </c>
      <c r="H36" s="5">
        <v>2</v>
      </c>
      <c r="I36" s="17">
        <f t="shared" si="0"/>
        <v>1</v>
      </c>
      <c r="J36" s="23" t="s">
        <v>81</v>
      </c>
    </row>
    <row r="37" spans="1:10" ht="72.75" thickBot="1" x14ac:dyDescent="0.3">
      <c r="A37" s="20" t="s">
        <v>21</v>
      </c>
      <c r="B37" s="16">
        <v>2</v>
      </c>
      <c r="C37" s="16">
        <v>2</v>
      </c>
      <c r="D37" s="5">
        <v>2</v>
      </c>
      <c r="E37" s="17">
        <f t="shared" si="5"/>
        <v>1</v>
      </c>
      <c r="F37" s="18" t="s">
        <v>158</v>
      </c>
      <c r="G37" s="5">
        <v>2</v>
      </c>
      <c r="H37" s="5">
        <v>2</v>
      </c>
      <c r="I37" s="17">
        <f t="shared" si="0"/>
        <v>1</v>
      </c>
      <c r="J37" s="23" t="s">
        <v>158</v>
      </c>
    </row>
    <row r="38" spans="1:10" ht="24.75" thickBot="1" x14ac:dyDescent="0.3">
      <c r="A38" s="20" t="s">
        <v>22</v>
      </c>
      <c r="B38" s="16">
        <v>2</v>
      </c>
      <c r="C38" s="16">
        <v>2</v>
      </c>
      <c r="D38" s="5">
        <v>1</v>
      </c>
      <c r="E38" s="17">
        <f t="shared" si="5"/>
        <v>0.5</v>
      </c>
      <c r="F38" s="23"/>
      <c r="G38" s="5">
        <v>1</v>
      </c>
      <c r="H38" s="5">
        <v>1</v>
      </c>
      <c r="I38" s="17">
        <f t="shared" si="0"/>
        <v>0.5</v>
      </c>
      <c r="J38" s="18" t="s">
        <v>269</v>
      </c>
    </row>
    <row r="39" spans="1:10" ht="60.75" thickBot="1" x14ac:dyDescent="0.3">
      <c r="A39" s="20" t="s">
        <v>23</v>
      </c>
      <c r="B39" s="16">
        <v>2</v>
      </c>
      <c r="C39" s="16">
        <v>2</v>
      </c>
      <c r="D39" s="5">
        <v>2</v>
      </c>
      <c r="E39" s="17">
        <f t="shared" si="5"/>
        <v>1</v>
      </c>
      <c r="F39" s="18" t="s">
        <v>84</v>
      </c>
      <c r="G39" s="5">
        <v>2</v>
      </c>
      <c r="H39" s="5">
        <v>2</v>
      </c>
      <c r="I39" s="17">
        <f t="shared" si="0"/>
        <v>1</v>
      </c>
      <c r="J39" s="23" t="s">
        <v>84</v>
      </c>
    </row>
    <row r="40" spans="1:10" ht="32.25" thickBot="1" x14ac:dyDescent="0.3">
      <c r="A40" s="15" t="s">
        <v>24</v>
      </c>
      <c r="B40" s="13">
        <v>8</v>
      </c>
      <c r="C40" s="13">
        <f>SUM(C41:C44)</f>
        <v>8</v>
      </c>
      <c r="D40" s="13">
        <f>SUM(D41:D44)</f>
        <v>8</v>
      </c>
      <c r="E40" s="14">
        <f>(D40/B40)</f>
        <v>1</v>
      </c>
      <c r="F40" s="13" t="str">
        <f>IF(E40&gt;=0.5,"Đạt","Không đạt")</f>
        <v>Đạt</v>
      </c>
      <c r="G40" s="13">
        <f>SUM(G41:G44)</f>
        <v>8</v>
      </c>
      <c r="H40" s="13">
        <f>SUM(H41:H44)</f>
        <v>8</v>
      </c>
      <c r="I40" s="14">
        <f t="shared" si="0"/>
        <v>1</v>
      </c>
      <c r="J40" s="13" t="s">
        <v>104</v>
      </c>
    </row>
    <row r="41" spans="1:10" ht="60.75" thickBot="1" x14ac:dyDescent="0.3">
      <c r="A41" s="20" t="s">
        <v>25</v>
      </c>
      <c r="B41" s="16">
        <v>2</v>
      </c>
      <c r="C41" s="16">
        <v>2</v>
      </c>
      <c r="D41" s="5">
        <v>2</v>
      </c>
      <c r="E41" s="17">
        <f t="shared" ref="E41:E44" si="6">(D41/B41)</f>
        <v>1</v>
      </c>
      <c r="F41" s="18" t="s">
        <v>85</v>
      </c>
      <c r="G41" s="5">
        <v>2</v>
      </c>
      <c r="H41" s="5">
        <v>2</v>
      </c>
      <c r="I41" s="17">
        <f t="shared" si="0"/>
        <v>1</v>
      </c>
      <c r="J41" s="23" t="s">
        <v>85</v>
      </c>
    </row>
    <row r="42" spans="1:10" ht="36.75" thickBot="1" x14ac:dyDescent="0.3">
      <c r="A42" s="20" t="s">
        <v>26</v>
      </c>
      <c r="B42" s="16">
        <v>2</v>
      </c>
      <c r="C42" s="16">
        <v>2</v>
      </c>
      <c r="D42" s="5">
        <v>2</v>
      </c>
      <c r="E42" s="17">
        <f t="shared" si="6"/>
        <v>1</v>
      </c>
      <c r="F42" s="18" t="s">
        <v>86</v>
      </c>
      <c r="G42" s="5">
        <v>2</v>
      </c>
      <c r="H42" s="5">
        <v>2</v>
      </c>
      <c r="I42" s="17">
        <f t="shared" si="0"/>
        <v>1</v>
      </c>
      <c r="J42" s="23" t="s">
        <v>86</v>
      </c>
    </row>
    <row r="43" spans="1:10" ht="48.75" thickBot="1" x14ac:dyDescent="0.3">
      <c r="A43" s="20" t="s">
        <v>27</v>
      </c>
      <c r="B43" s="16">
        <v>2</v>
      </c>
      <c r="C43" s="16">
        <v>2</v>
      </c>
      <c r="D43" s="5">
        <v>2</v>
      </c>
      <c r="E43" s="17">
        <f t="shared" si="6"/>
        <v>1</v>
      </c>
      <c r="F43" s="18" t="s">
        <v>87</v>
      </c>
      <c r="G43" s="5">
        <v>2</v>
      </c>
      <c r="H43" s="5">
        <v>2</v>
      </c>
      <c r="I43" s="17">
        <f t="shared" si="0"/>
        <v>1</v>
      </c>
      <c r="J43" s="23" t="s">
        <v>87</v>
      </c>
    </row>
    <row r="44" spans="1:10" ht="48.75" thickBot="1" x14ac:dyDescent="0.3">
      <c r="A44" s="20" t="s">
        <v>28</v>
      </c>
      <c r="B44" s="16">
        <v>2</v>
      </c>
      <c r="C44" s="16">
        <v>2</v>
      </c>
      <c r="D44" s="5">
        <v>2</v>
      </c>
      <c r="E44" s="17">
        <f t="shared" si="6"/>
        <v>1</v>
      </c>
      <c r="F44" s="113" t="s">
        <v>159</v>
      </c>
      <c r="G44" s="5">
        <v>2</v>
      </c>
      <c r="H44" s="5">
        <v>2</v>
      </c>
      <c r="I44" s="17">
        <f t="shared" si="0"/>
        <v>1</v>
      </c>
      <c r="J44" s="23" t="s">
        <v>159</v>
      </c>
    </row>
    <row r="45" spans="1:10" ht="48" thickBot="1" x14ac:dyDescent="0.3">
      <c r="A45" s="15" t="s">
        <v>61</v>
      </c>
      <c r="B45" s="13">
        <f>SUM(B46:B47)</f>
        <v>4</v>
      </c>
      <c r="C45" s="13">
        <f>SUM(C46:C47)</f>
        <v>4</v>
      </c>
      <c r="D45" s="13">
        <f>SUM(D46:D47)</f>
        <v>4</v>
      </c>
      <c r="E45" s="14">
        <f>(D45/B45)</f>
        <v>1</v>
      </c>
      <c r="F45" s="13" t="str">
        <f>IF(E45&gt;=0.5,"Đạt","Không đạt")</f>
        <v>Đạt</v>
      </c>
      <c r="G45" s="13">
        <f>SUM(G46:G47)</f>
        <v>4</v>
      </c>
      <c r="H45" s="13">
        <f>SUM(H46:H47)</f>
        <v>4</v>
      </c>
      <c r="I45" s="14">
        <f t="shared" si="0"/>
        <v>1</v>
      </c>
      <c r="J45" s="13" t="s">
        <v>104</v>
      </c>
    </row>
    <row r="46" spans="1:10" ht="72.75" thickBot="1" x14ac:dyDescent="0.3">
      <c r="A46" s="20" t="s">
        <v>29</v>
      </c>
      <c r="B46" s="16">
        <v>2</v>
      </c>
      <c r="C46" s="16">
        <v>2</v>
      </c>
      <c r="D46" s="5">
        <v>2</v>
      </c>
      <c r="E46" s="17">
        <f t="shared" ref="E46:E47" si="7">(D46/B46)</f>
        <v>1</v>
      </c>
      <c r="F46" s="18" t="s">
        <v>160</v>
      </c>
      <c r="G46" s="5">
        <v>2</v>
      </c>
      <c r="H46" s="5">
        <v>2</v>
      </c>
      <c r="I46" s="17">
        <f t="shared" si="0"/>
        <v>1</v>
      </c>
      <c r="J46" s="23" t="s">
        <v>160</v>
      </c>
    </row>
    <row r="47" spans="1:10" ht="84.75" thickBot="1" x14ac:dyDescent="0.3">
      <c r="A47" s="20" t="s">
        <v>30</v>
      </c>
      <c r="B47" s="16">
        <v>2</v>
      </c>
      <c r="C47" s="16">
        <v>2</v>
      </c>
      <c r="D47" s="5">
        <v>2</v>
      </c>
      <c r="E47" s="17">
        <f t="shared" si="7"/>
        <v>1</v>
      </c>
      <c r="F47" s="113" t="s">
        <v>161</v>
      </c>
      <c r="G47" s="5">
        <v>2</v>
      </c>
      <c r="H47" s="5">
        <v>2</v>
      </c>
      <c r="I47" s="17">
        <f t="shared" si="0"/>
        <v>1</v>
      </c>
      <c r="J47" s="23" t="s">
        <v>161</v>
      </c>
    </row>
    <row r="48" spans="1:10" ht="32.25" thickBot="1" x14ac:dyDescent="0.3">
      <c r="A48" s="15" t="s">
        <v>60</v>
      </c>
      <c r="B48" s="13">
        <f>SUM(B49:B50)</f>
        <v>4</v>
      </c>
      <c r="C48" s="13">
        <f>SUM(C49:C50)</f>
        <v>4</v>
      </c>
      <c r="D48" s="13">
        <f>SUM(D49:D50)</f>
        <v>4</v>
      </c>
      <c r="E48" s="14">
        <f>(D48/B48)</f>
        <v>1</v>
      </c>
      <c r="F48" s="13" t="str">
        <f>IF(E48&gt;=0.5,"Đạt","Không đạt")</f>
        <v>Đạt</v>
      </c>
      <c r="G48" s="13">
        <f>SUM(G49:G50)</f>
        <v>4</v>
      </c>
      <c r="H48" s="13">
        <f>SUM(H49:H50)</f>
        <v>4</v>
      </c>
      <c r="I48" s="14">
        <f t="shared" si="0"/>
        <v>1</v>
      </c>
      <c r="J48" s="13" t="s">
        <v>104</v>
      </c>
    </row>
    <row r="49" spans="1:10" ht="36.75" thickBot="1" x14ac:dyDescent="0.3">
      <c r="A49" s="20" t="s">
        <v>31</v>
      </c>
      <c r="B49" s="16">
        <v>2</v>
      </c>
      <c r="C49" s="16">
        <v>2</v>
      </c>
      <c r="D49" s="5">
        <v>2</v>
      </c>
      <c r="E49" s="17">
        <f t="shared" ref="E49:E50" si="8">(D49/B49)</f>
        <v>1</v>
      </c>
      <c r="F49" s="18" t="s">
        <v>88</v>
      </c>
      <c r="G49" s="5">
        <v>2</v>
      </c>
      <c r="H49" s="5">
        <v>2</v>
      </c>
      <c r="I49" s="17">
        <f t="shared" si="0"/>
        <v>1</v>
      </c>
      <c r="J49" s="23" t="s">
        <v>88</v>
      </c>
    </row>
    <row r="50" spans="1:10" ht="28.5" thickBot="1" x14ac:dyDescent="0.3">
      <c r="A50" s="15" t="s">
        <v>295</v>
      </c>
      <c r="B50" s="16">
        <v>2</v>
      </c>
      <c r="C50" s="16">
        <v>2</v>
      </c>
      <c r="D50" s="5">
        <v>2</v>
      </c>
      <c r="E50" s="17">
        <f t="shared" si="8"/>
        <v>1</v>
      </c>
      <c r="F50" s="18" t="s">
        <v>88</v>
      </c>
      <c r="G50" s="5">
        <v>2</v>
      </c>
      <c r="H50" s="5">
        <v>2</v>
      </c>
      <c r="I50" s="17">
        <f t="shared" si="0"/>
        <v>1</v>
      </c>
      <c r="J50" s="23" t="s">
        <v>88</v>
      </c>
    </row>
    <row r="51" spans="1:10" ht="48" thickBot="1" x14ac:dyDescent="0.3">
      <c r="A51" s="15" t="s">
        <v>62</v>
      </c>
      <c r="B51" s="13">
        <f>SUM(B52:B53)</f>
        <v>4</v>
      </c>
      <c r="C51" s="13">
        <f>SUM(C52:C53)</f>
        <v>4</v>
      </c>
      <c r="D51" s="13">
        <f>SUM(D52:D53)</f>
        <v>4</v>
      </c>
      <c r="E51" s="14">
        <f>(D51/B51)</f>
        <v>1</v>
      </c>
      <c r="F51" s="13" t="str">
        <f>IF(E51&gt;=0.5,"Đạt","Không đạt")</f>
        <v>Đạt</v>
      </c>
      <c r="G51" s="13">
        <f>SUM(G52:G53)</f>
        <v>4</v>
      </c>
      <c r="H51" s="13">
        <f>SUM(H52:H53)</f>
        <v>4</v>
      </c>
      <c r="I51" s="14">
        <f t="shared" si="0"/>
        <v>1</v>
      </c>
      <c r="J51" s="13" t="s">
        <v>104</v>
      </c>
    </row>
    <row r="52" spans="1:10" ht="48.75" thickBot="1" x14ac:dyDescent="0.3">
      <c r="A52" s="20" t="s">
        <v>32</v>
      </c>
      <c r="B52" s="16">
        <v>2</v>
      </c>
      <c r="C52" s="16">
        <v>2</v>
      </c>
      <c r="D52" s="5">
        <v>2</v>
      </c>
      <c r="E52" s="17">
        <f t="shared" ref="E52:E53" si="9">(D52/B52)</f>
        <v>1</v>
      </c>
      <c r="F52" s="18" t="s">
        <v>89</v>
      </c>
      <c r="G52" s="5">
        <v>2</v>
      </c>
      <c r="H52" s="5">
        <v>2</v>
      </c>
      <c r="I52" s="17">
        <f t="shared" si="0"/>
        <v>1</v>
      </c>
      <c r="J52" s="23" t="s">
        <v>89</v>
      </c>
    </row>
    <row r="53" spans="1:10" ht="60.75" thickBot="1" x14ac:dyDescent="0.3">
      <c r="A53" s="20" t="s">
        <v>33</v>
      </c>
      <c r="B53" s="16">
        <v>2</v>
      </c>
      <c r="C53" s="16">
        <v>2</v>
      </c>
      <c r="D53" s="5">
        <v>2</v>
      </c>
      <c r="E53" s="17">
        <f t="shared" si="9"/>
        <v>1</v>
      </c>
      <c r="F53" s="113" t="s">
        <v>162</v>
      </c>
      <c r="G53" s="5">
        <v>2</v>
      </c>
      <c r="H53" s="5">
        <v>2</v>
      </c>
      <c r="I53" s="17">
        <f t="shared" si="0"/>
        <v>1</v>
      </c>
      <c r="J53" s="23" t="s">
        <v>162</v>
      </c>
    </row>
    <row r="54" spans="1:10" ht="48" thickBot="1" x14ac:dyDescent="0.3">
      <c r="A54" s="15" t="s">
        <v>296</v>
      </c>
      <c r="B54" s="13">
        <f>SUM(B55:B58)</f>
        <v>8</v>
      </c>
      <c r="C54" s="13">
        <f>SUM(C55:C58)</f>
        <v>8</v>
      </c>
      <c r="D54" s="13">
        <f>SUM(D55:D58)</f>
        <v>8</v>
      </c>
      <c r="E54" s="14">
        <f>(D54/B54)</f>
        <v>1</v>
      </c>
      <c r="F54" s="13" t="str">
        <f>IF(E54&gt;=0.5,"Đạt","Không đạt")</f>
        <v>Đạt</v>
      </c>
      <c r="G54" s="13">
        <f>SUM(G55:G58)</f>
        <v>8</v>
      </c>
      <c r="H54" s="13">
        <f>SUM(H55:H58)</f>
        <v>8</v>
      </c>
      <c r="I54" s="14">
        <f t="shared" si="0"/>
        <v>1</v>
      </c>
      <c r="J54" s="13" t="s">
        <v>104</v>
      </c>
    </row>
    <row r="55" spans="1:10" ht="36.75" thickBot="1" x14ac:dyDescent="0.3">
      <c r="A55" s="20" t="s">
        <v>34</v>
      </c>
      <c r="B55" s="16">
        <v>2</v>
      </c>
      <c r="C55" s="16">
        <v>2</v>
      </c>
      <c r="D55" s="5">
        <v>2</v>
      </c>
      <c r="E55" s="17">
        <f t="shared" ref="E55:E58" si="10">(D55/B55)</f>
        <v>1</v>
      </c>
      <c r="F55" s="18" t="s">
        <v>91</v>
      </c>
      <c r="G55" s="5">
        <v>2</v>
      </c>
      <c r="H55" s="5">
        <v>2</v>
      </c>
      <c r="I55" s="17">
        <f t="shared" si="0"/>
        <v>1</v>
      </c>
      <c r="J55" s="23" t="s">
        <v>91</v>
      </c>
    </row>
    <row r="56" spans="1:10" ht="60.75" thickBot="1" x14ac:dyDescent="0.3">
      <c r="A56" s="20" t="s">
        <v>35</v>
      </c>
      <c r="B56" s="16">
        <v>2</v>
      </c>
      <c r="C56" s="16">
        <v>2</v>
      </c>
      <c r="D56" s="5">
        <v>2</v>
      </c>
      <c r="E56" s="17">
        <f t="shared" si="10"/>
        <v>1</v>
      </c>
      <c r="F56" s="113" t="s">
        <v>163</v>
      </c>
      <c r="G56" s="5">
        <v>2</v>
      </c>
      <c r="H56" s="5">
        <v>2</v>
      </c>
      <c r="I56" s="17">
        <f t="shared" si="0"/>
        <v>1</v>
      </c>
      <c r="J56" s="23" t="s">
        <v>163</v>
      </c>
    </row>
    <row r="57" spans="1:10" ht="60.75" thickBot="1" x14ac:dyDescent="0.3">
      <c r="A57" s="20" t="s">
        <v>36</v>
      </c>
      <c r="B57" s="16">
        <v>2</v>
      </c>
      <c r="C57" s="16">
        <v>2</v>
      </c>
      <c r="D57" s="5">
        <v>2</v>
      </c>
      <c r="E57" s="17">
        <f t="shared" si="10"/>
        <v>1</v>
      </c>
      <c r="F57" s="113" t="s">
        <v>164</v>
      </c>
      <c r="G57" s="5">
        <v>2</v>
      </c>
      <c r="H57" s="5">
        <v>2</v>
      </c>
      <c r="I57" s="17">
        <f t="shared" si="0"/>
        <v>1</v>
      </c>
      <c r="J57" s="23" t="s">
        <v>164</v>
      </c>
    </row>
    <row r="58" spans="1:10" ht="72.75" thickBot="1" x14ac:dyDescent="0.3">
      <c r="A58" s="20" t="s">
        <v>37</v>
      </c>
      <c r="B58" s="16">
        <v>2</v>
      </c>
      <c r="C58" s="16">
        <v>2</v>
      </c>
      <c r="D58" s="5">
        <v>2</v>
      </c>
      <c r="E58" s="17">
        <f t="shared" si="10"/>
        <v>1</v>
      </c>
      <c r="F58" s="23" t="s">
        <v>165</v>
      </c>
      <c r="G58" s="5">
        <v>2</v>
      </c>
      <c r="H58" s="5">
        <v>2</v>
      </c>
      <c r="I58" s="17">
        <f>(H58/B58)</f>
        <v>1</v>
      </c>
      <c r="J58" s="23" t="s">
        <v>165</v>
      </c>
    </row>
    <row r="59" spans="1:10" ht="48" thickBot="1" x14ac:dyDescent="0.3">
      <c r="A59" s="15" t="s">
        <v>63</v>
      </c>
      <c r="B59" s="13">
        <f>SUM(B60:B61)</f>
        <v>4</v>
      </c>
      <c r="C59" s="13">
        <f>SUM(C60:C61)</f>
        <v>4</v>
      </c>
      <c r="D59" s="13">
        <f>SUM(D60:D61)</f>
        <v>4</v>
      </c>
      <c r="E59" s="14">
        <f>(D59/B59)</f>
        <v>1</v>
      </c>
      <c r="F59" s="114" t="str">
        <f>IF(E59&gt;=0.5,"Đạt","Không đạt")</f>
        <v>Đạt</v>
      </c>
      <c r="G59" s="13">
        <f>SUM(G60:G61)</f>
        <v>4</v>
      </c>
      <c r="H59" s="13">
        <f>SUM(H60:H61)</f>
        <v>4</v>
      </c>
      <c r="I59" s="14">
        <f t="shared" si="0"/>
        <v>1</v>
      </c>
      <c r="J59" s="13" t="s">
        <v>104</v>
      </c>
    </row>
    <row r="60" spans="1:10" ht="60.75" thickBot="1" x14ac:dyDescent="0.3">
      <c r="A60" s="20" t="s">
        <v>38</v>
      </c>
      <c r="B60" s="16">
        <v>2</v>
      </c>
      <c r="C60" s="16">
        <v>2</v>
      </c>
      <c r="D60" s="5">
        <v>2</v>
      </c>
      <c r="E60" s="17">
        <f t="shared" ref="E60:E61" si="11">(D60/B60)</f>
        <v>1</v>
      </c>
      <c r="F60" s="18" t="s">
        <v>166</v>
      </c>
      <c r="G60" s="5">
        <v>2</v>
      </c>
      <c r="H60" s="5">
        <v>2</v>
      </c>
      <c r="I60" s="17">
        <f t="shared" si="0"/>
        <v>1</v>
      </c>
      <c r="J60" s="23" t="s">
        <v>166</v>
      </c>
    </row>
    <row r="61" spans="1:10" ht="36.75" thickBot="1" x14ac:dyDescent="0.3">
      <c r="A61" s="20" t="s">
        <v>39</v>
      </c>
      <c r="B61" s="16">
        <v>2</v>
      </c>
      <c r="C61" s="16">
        <v>2</v>
      </c>
      <c r="D61" s="5">
        <v>2</v>
      </c>
      <c r="E61" s="17">
        <f t="shared" si="11"/>
        <v>1</v>
      </c>
      <c r="F61" s="23" t="s">
        <v>94</v>
      </c>
      <c r="G61" s="5">
        <v>2</v>
      </c>
      <c r="H61" s="5">
        <v>2</v>
      </c>
      <c r="I61" s="17">
        <f t="shared" si="0"/>
        <v>1</v>
      </c>
      <c r="J61" s="23" t="s">
        <v>94</v>
      </c>
    </row>
    <row r="62" spans="1:10" ht="32.25" thickBot="1" x14ac:dyDescent="0.3">
      <c r="A62" s="30" t="s">
        <v>59</v>
      </c>
      <c r="B62" s="13">
        <f>SUM(B63:B64)</f>
        <v>4</v>
      </c>
      <c r="C62" s="13">
        <f>SUM(C63:C64)</f>
        <v>4</v>
      </c>
      <c r="D62" s="13">
        <f>SUM(D63:D64)</f>
        <v>4</v>
      </c>
      <c r="E62" s="14">
        <f>(D62/B62)</f>
        <v>1</v>
      </c>
      <c r="F62" s="114" t="str">
        <f>IF(E62&gt;=0.5,"Đạt","Không đạt")</f>
        <v>Đạt</v>
      </c>
      <c r="G62" s="13">
        <f>SUM(G63:G64)</f>
        <v>3</v>
      </c>
      <c r="H62" s="13">
        <f>SUM(H63:H64)</f>
        <v>3</v>
      </c>
      <c r="I62" s="14">
        <f t="shared" si="0"/>
        <v>0.75</v>
      </c>
      <c r="J62" s="13" t="s">
        <v>104</v>
      </c>
    </row>
    <row r="63" spans="1:10" ht="84.75" thickBot="1" x14ac:dyDescent="0.3">
      <c r="A63" s="31" t="s">
        <v>40</v>
      </c>
      <c r="B63" s="16">
        <v>2</v>
      </c>
      <c r="C63" s="16">
        <v>2</v>
      </c>
      <c r="D63" s="5">
        <v>2</v>
      </c>
      <c r="E63" s="17">
        <f t="shared" ref="E63:E64" si="12">(D63/B63)</f>
        <v>1</v>
      </c>
      <c r="F63" s="23" t="s">
        <v>167</v>
      </c>
      <c r="G63" s="5">
        <v>2</v>
      </c>
      <c r="H63" s="5">
        <v>2</v>
      </c>
      <c r="I63" s="17">
        <f t="shared" si="0"/>
        <v>1</v>
      </c>
      <c r="J63" s="23" t="s">
        <v>167</v>
      </c>
    </row>
    <row r="64" spans="1:10" ht="108.75" thickBot="1" x14ac:dyDescent="0.3">
      <c r="A64" s="31" t="s">
        <v>41</v>
      </c>
      <c r="B64" s="16">
        <v>2</v>
      </c>
      <c r="C64" s="16">
        <v>2</v>
      </c>
      <c r="D64" s="5">
        <v>2</v>
      </c>
      <c r="E64" s="17">
        <f t="shared" si="12"/>
        <v>1</v>
      </c>
      <c r="F64" s="18" t="s">
        <v>96</v>
      </c>
      <c r="G64" s="5">
        <v>1</v>
      </c>
      <c r="H64" s="5">
        <v>1</v>
      </c>
      <c r="I64" s="17">
        <f t="shared" si="0"/>
        <v>0.5</v>
      </c>
      <c r="J64" s="18" t="s">
        <v>277</v>
      </c>
    </row>
    <row r="65" spans="1:10" ht="63.75" thickBot="1" x14ac:dyDescent="0.3">
      <c r="A65" s="33" t="s">
        <v>42</v>
      </c>
      <c r="B65" s="13">
        <f>SUM(B66,B71,B74)</f>
        <v>16</v>
      </c>
      <c r="C65" s="13">
        <f>SUM(C66,C71,C74)</f>
        <v>16</v>
      </c>
      <c r="D65" s="13">
        <f>SUM(D66,D71,D74)</f>
        <v>11</v>
      </c>
      <c r="E65" s="14">
        <f>(D65/B65)</f>
        <v>0.6875</v>
      </c>
      <c r="F65" s="114" t="str">
        <f>IF(E65&gt;=0.5,"Đạt","Không đạt")</f>
        <v>Đạt</v>
      </c>
      <c r="G65" s="13">
        <f>SUM(G66,G71,G74)</f>
        <v>6</v>
      </c>
      <c r="H65" s="13">
        <f>SUM(H66,H71,H74)</f>
        <v>9</v>
      </c>
      <c r="I65" s="14">
        <f t="shared" si="0"/>
        <v>0.5625</v>
      </c>
      <c r="J65" s="13" t="s">
        <v>104</v>
      </c>
    </row>
    <row r="66" spans="1:10" ht="32.25" thickBot="1" x14ac:dyDescent="0.3">
      <c r="A66" s="30" t="s">
        <v>43</v>
      </c>
      <c r="B66" s="13">
        <f>SUM(B67:B70)</f>
        <v>8</v>
      </c>
      <c r="C66" s="13">
        <f>SUM(C67:C70)</f>
        <v>8</v>
      </c>
      <c r="D66" s="13">
        <f>SUM(D67:D70)</f>
        <v>7</v>
      </c>
      <c r="E66" s="14">
        <f>(D66/B66)</f>
        <v>0.875</v>
      </c>
      <c r="F66" s="114" t="str">
        <f>IF(E66&gt;=0.5,"Đạt","Không đạt")</f>
        <v>Đạt</v>
      </c>
      <c r="G66" s="13">
        <v>2</v>
      </c>
      <c r="H66" s="13">
        <f>SUM(H67:H70)</f>
        <v>5</v>
      </c>
      <c r="I66" s="14">
        <f t="shared" si="0"/>
        <v>0.625</v>
      </c>
      <c r="J66" s="13" t="s">
        <v>104</v>
      </c>
    </row>
    <row r="67" spans="1:10" ht="72.75" thickBot="1" x14ac:dyDescent="0.3">
      <c r="A67" s="31" t="s">
        <v>44</v>
      </c>
      <c r="B67" s="16">
        <v>2</v>
      </c>
      <c r="C67" s="16">
        <v>2</v>
      </c>
      <c r="D67" s="5">
        <v>2</v>
      </c>
      <c r="E67" s="17">
        <f t="shared" ref="E67:E70" si="13">(D67/B67)</f>
        <v>1</v>
      </c>
      <c r="F67" s="18" t="s">
        <v>102</v>
      </c>
      <c r="G67" s="5">
        <v>2</v>
      </c>
      <c r="H67" s="5">
        <v>2</v>
      </c>
      <c r="I67" s="17">
        <f t="shared" si="0"/>
        <v>1</v>
      </c>
      <c r="J67" s="23" t="s">
        <v>102</v>
      </c>
    </row>
    <row r="68" spans="1:10" ht="16.5" thickBot="1" x14ac:dyDescent="0.3">
      <c r="A68" s="31" t="s">
        <v>45</v>
      </c>
      <c r="B68" s="16">
        <v>2</v>
      </c>
      <c r="C68" s="16">
        <v>2</v>
      </c>
      <c r="D68" s="5">
        <v>2</v>
      </c>
      <c r="E68" s="17">
        <f t="shared" si="13"/>
        <v>1</v>
      </c>
      <c r="F68" s="18" t="s">
        <v>168</v>
      </c>
      <c r="G68" s="5">
        <v>0</v>
      </c>
      <c r="H68" s="5">
        <v>0</v>
      </c>
      <c r="I68" s="17">
        <f t="shared" si="0"/>
        <v>0</v>
      </c>
      <c r="J68" s="23" t="s">
        <v>168</v>
      </c>
    </row>
    <row r="69" spans="1:10" ht="60.75" thickBot="1" x14ac:dyDescent="0.3">
      <c r="A69" s="31" t="s">
        <v>46</v>
      </c>
      <c r="B69" s="16">
        <v>2</v>
      </c>
      <c r="C69" s="16">
        <v>2</v>
      </c>
      <c r="D69" s="5">
        <v>2</v>
      </c>
      <c r="E69" s="17">
        <f t="shared" si="13"/>
        <v>1</v>
      </c>
      <c r="F69" s="18" t="s">
        <v>169</v>
      </c>
      <c r="G69" s="5">
        <v>2</v>
      </c>
      <c r="H69" s="5">
        <v>2</v>
      </c>
      <c r="I69" s="17">
        <f t="shared" si="0"/>
        <v>1</v>
      </c>
      <c r="J69" s="23" t="s">
        <v>169</v>
      </c>
    </row>
    <row r="70" spans="1:10" ht="72.75" thickBot="1" x14ac:dyDescent="0.3">
      <c r="A70" s="31" t="s">
        <v>47</v>
      </c>
      <c r="B70" s="16">
        <v>2</v>
      </c>
      <c r="C70" s="16">
        <v>2</v>
      </c>
      <c r="D70" s="5">
        <v>1</v>
      </c>
      <c r="E70" s="17">
        <f t="shared" si="13"/>
        <v>0.5</v>
      </c>
      <c r="F70" s="23"/>
      <c r="G70" s="5">
        <v>1</v>
      </c>
      <c r="H70" s="5">
        <v>1</v>
      </c>
      <c r="I70" s="17">
        <f t="shared" si="0"/>
        <v>0.5</v>
      </c>
      <c r="J70" s="18" t="s">
        <v>266</v>
      </c>
    </row>
    <row r="71" spans="1:10" ht="48" thickBot="1" x14ac:dyDescent="0.3">
      <c r="A71" s="30" t="s">
        <v>58</v>
      </c>
      <c r="B71" s="13">
        <f>SUM(B72:B73)</f>
        <v>4</v>
      </c>
      <c r="C71" s="13">
        <f>SUM(C72:C73)</f>
        <v>4</v>
      </c>
      <c r="D71" s="13">
        <f>SUM(D72:D73)</f>
        <v>2</v>
      </c>
      <c r="E71" s="14">
        <f>(D71/B71)</f>
        <v>0.5</v>
      </c>
      <c r="F71" s="114" t="str">
        <f>IF(E71&gt;=0.5,"Đạt","Không đạt")</f>
        <v>Đạt</v>
      </c>
      <c r="G71" s="13">
        <f>SUM(G72:G73)</f>
        <v>2</v>
      </c>
      <c r="H71" s="13">
        <f>SUM(H72:H73)</f>
        <v>2</v>
      </c>
      <c r="I71" s="14">
        <f t="shared" si="0"/>
        <v>0.5</v>
      </c>
      <c r="J71" s="13" t="s">
        <v>104</v>
      </c>
    </row>
    <row r="72" spans="1:10" ht="24.75" thickBot="1" x14ac:dyDescent="0.3">
      <c r="A72" s="31" t="s">
        <v>48</v>
      </c>
      <c r="B72" s="16">
        <v>2</v>
      </c>
      <c r="C72" s="16">
        <v>2</v>
      </c>
      <c r="D72" s="5">
        <v>2</v>
      </c>
      <c r="E72" s="17">
        <f t="shared" ref="E72:E73" si="14">(D72/B72)</f>
        <v>1</v>
      </c>
      <c r="F72" s="23" t="s">
        <v>98</v>
      </c>
      <c r="G72" s="5">
        <v>2</v>
      </c>
      <c r="H72" s="5">
        <v>2</v>
      </c>
      <c r="I72" s="17">
        <f t="shared" si="0"/>
        <v>1</v>
      </c>
      <c r="J72" s="23" t="s">
        <v>98</v>
      </c>
    </row>
    <row r="73" spans="1:10" ht="36.75" thickBot="1" x14ac:dyDescent="0.3">
      <c r="A73" s="31" t="s">
        <v>49</v>
      </c>
      <c r="B73" s="16">
        <v>2</v>
      </c>
      <c r="C73" s="16">
        <v>2</v>
      </c>
      <c r="D73" s="5">
        <v>0</v>
      </c>
      <c r="E73" s="17">
        <f t="shared" si="14"/>
        <v>0</v>
      </c>
      <c r="F73" s="23"/>
      <c r="G73" s="5">
        <v>0</v>
      </c>
      <c r="H73" s="5">
        <v>0</v>
      </c>
      <c r="I73" s="17">
        <f t="shared" si="0"/>
        <v>0</v>
      </c>
      <c r="J73" s="23"/>
    </row>
    <row r="74" spans="1:10" ht="32.25" thickBot="1" x14ac:dyDescent="0.3">
      <c r="A74" s="30" t="s">
        <v>57</v>
      </c>
      <c r="B74" s="13">
        <f>SUM(B75:B76)</f>
        <v>4</v>
      </c>
      <c r="C74" s="13">
        <f>SUM(C75:C76)</f>
        <v>4</v>
      </c>
      <c r="D74" s="13">
        <f>SUM(D75:D76)</f>
        <v>2</v>
      </c>
      <c r="E74" s="14">
        <f>(D74/B74)</f>
        <v>0.5</v>
      </c>
      <c r="F74" s="114" t="str">
        <f>IF(E74&gt;=0.5,"Đạt","Không đạt")</f>
        <v>Đạt</v>
      </c>
      <c r="G74" s="13">
        <f>SUM(G75:G76)</f>
        <v>2</v>
      </c>
      <c r="H74" s="13">
        <f>SUM(H75:H76)</f>
        <v>2</v>
      </c>
      <c r="I74" s="14">
        <f t="shared" si="0"/>
        <v>0.5</v>
      </c>
      <c r="J74" s="13" t="s">
        <v>104</v>
      </c>
    </row>
    <row r="75" spans="1:10" ht="36.75" thickBot="1" x14ac:dyDescent="0.3">
      <c r="A75" s="31" t="s">
        <v>50</v>
      </c>
      <c r="B75" s="16">
        <v>2</v>
      </c>
      <c r="C75" s="16">
        <v>2</v>
      </c>
      <c r="D75" s="5">
        <v>2</v>
      </c>
      <c r="E75" s="17">
        <f t="shared" ref="E75:E76" si="15">(D75/B75)</f>
        <v>1</v>
      </c>
      <c r="F75" s="113" t="s">
        <v>170</v>
      </c>
      <c r="G75" s="5">
        <v>2</v>
      </c>
      <c r="H75" s="5">
        <v>2</v>
      </c>
      <c r="I75" s="17">
        <f t="shared" si="0"/>
        <v>1</v>
      </c>
      <c r="J75" s="23" t="s">
        <v>170</v>
      </c>
    </row>
    <row r="76" spans="1:10" ht="36.75" thickBot="1" x14ac:dyDescent="0.3">
      <c r="A76" s="31" t="s">
        <v>51</v>
      </c>
      <c r="B76" s="16">
        <v>2</v>
      </c>
      <c r="C76" s="16">
        <v>2</v>
      </c>
      <c r="D76" s="5">
        <v>0</v>
      </c>
      <c r="E76" s="17">
        <f t="shared" si="15"/>
        <v>0</v>
      </c>
      <c r="F76" s="23"/>
      <c r="G76" s="5">
        <v>0</v>
      </c>
      <c r="H76" s="5">
        <v>0</v>
      </c>
      <c r="I76" s="17">
        <f t="shared" si="0"/>
        <v>0</v>
      </c>
      <c r="J76" s="23"/>
    </row>
    <row r="77" spans="1:10" ht="16.5" thickBot="1" x14ac:dyDescent="0.3">
      <c r="A77" s="33" t="s">
        <v>52</v>
      </c>
      <c r="B77" s="13">
        <f>SUM(B15,B29,B65)</f>
        <v>88</v>
      </c>
      <c r="C77" s="13">
        <f>SUM(C15,C29,C65)</f>
        <v>88</v>
      </c>
      <c r="D77" s="13">
        <f>SUM(D15,D29,D65)</f>
        <v>80</v>
      </c>
      <c r="E77" s="34">
        <f>(D77/B77)</f>
        <v>0.90909090909090906</v>
      </c>
      <c r="F77" s="23"/>
      <c r="G77" s="13">
        <f>SUM(G15,G29,G65)</f>
        <v>75</v>
      </c>
      <c r="H77" s="13">
        <f>SUM(H15,H29,H65)</f>
        <v>78</v>
      </c>
      <c r="I77" s="34">
        <f t="shared" si="0"/>
        <v>0.88636363636363635</v>
      </c>
      <c r="J77" s="16"/>
    </row>
    <row r="78" spans="1:10" ht="16.5" thickBot="1" x14ac:dyDescent="0.3">
      <c r="A78" s="33" t="s">
        <v>53</v>
      </c>
      <c r="B78" s="13">
        <v>100</v>
      </c>
      <c r="C78" s="13">
        <f>(C77*B78)/B77</f>
        <v>100</v>
      </c>
      <c r="D78" s="29">
        <f>(D77*B78)/B77</f>
        <v>90.909090909090907</v>
      </c>
      <c r="E78" s="34">
        <f>(D78/B78)</f>
        <v>0.90909090909090906</v>
      </c>
      <c r="F78" s="23"/>
      <c r="G78" s="29">
        <f>(G77/B77)*100</f>
        <v>85.227272727272734</v>
      </c>
      <c r="H78" s="29">
        <f>(H77*B78)/B77</f>
        <v>88.63636363636364</v>
      </c>
      <c r="I78" s="34">
        <f t="shared" si="0"/>
        <v>0.88636363636363635</v>
      </c>
      <c r="J78" s="16"/>
    </row>
    <row r="79" spans="1:10" ht="32.25" thickBot="1" x14ac:dyDescent="0.3">
      <c r="A79" s="33" t="s">
        <v>54</v>
      </c>
      <c r="B79" s="128"/>
      <c r="C79" s="128"/>
      <c r="D79" s="49"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50"/>
      <c r="F79" s="1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49"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50"/>
      <c r="J79" s="13" t="s">
        <v>171</v>
      </c>
    </row>
    <row r="81" spans="1:10" ht="16.5" x14ac:dyDescent="0.25">
      <c r="A81" s="37" t="s">
        <v>297</v>
      </c>
      <c r="B81" s="38"/>
      <c r="C81" s="38"/>
      <c r="D81" s="38"/>
      <c r="E81" s="38"/>
      <c r="H81" s="39" t="s">
        <v>298</v>
      </c>
      <c r="I81" s="39"/>
      <c r="J81" s="39"/>
    </row>
    <row r="85" spans="1:10" ht="15" x14ac:dyDescent="0.25">
      <c r="A85" s="116" t="s">
        <v>317</v>
      </c>
      <c r="B85" s="116"/>
      <c r="C85" s="116"/>
      <c r="D85" s="116"/>
      <c r="I85" s="117" t="s">
        <v>74</v>
      </c>
      <c r="J85" s="118"/>
    </row>
    <row r="86" spans="1:10" ht="16.5" x14ac:dyDescent="0.25">
      <c r="B86" s="106"/>
      <c r="C86" s="106"/>
      <c r="D86" s="106"/>
      <c r="E86" s="106"/>
    </row>
    <row r="87" spans="1:10" ht="16.5" x14ac:dyDescent="0.25">
      <c r="B87" s="107"/>
      <c r="C87" s="107"/>
      <c r="D87" s="107"/>
      <c r="E87" s="107"/>
    </row>
    <row r="88" spans="1:10" ht="16.5" x14ac:dyDescent="0.25">
      <c r="B88" s="108"/>
      <c r="C88" s="108"/>
      <c r="D88" s="108"/>
      <c r="E88" s="108"/>
    </row>
  </sheetData>
  <mergeCells count="17">
    <mergeCell ref="A11:J11"/>
    <mergeCell ref="A6:J6"/>
    <mergeCell ref="A7:J7"/>
    <mergeCell ref="A8:J8"/>
    <mergeCell ref="A9:J9"/>
    <mergeCell ref="A10:J10"/>
    <mergeCell ref="A13:A14"/>
    <mergeCell ref="B13:B14"/>
    <mergeCell ref="C13:C14"/>
    <mergeCell ref="D13:F13"/>
    <mergeCell ref="G13:J13"/>
    <mergeCell ref="D79:E79"/>
    <mergeCell ref="H79:I79"/>
    <mergeCell ref="A81:E81"/>
    <mergeCell ref="H81:J81"/>
    <mergeCell ref="A85:D85"/>
    <mergeCell ref="I85:J85"/>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25" header="0.05" footer="0"/>
  <pageSetup orientation="landscape" horizontalDpi="0" verticalDpi="0" r:id="rId3"/>
  <headerFooter>
    <oddFooter>Page &amp;P</oddFooter>
  </headerFooter>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workbookViewId="0">
      <selection activeCell="H14" sqref="H14"/>
    </sheetView>
  </sheetViews>
  <sheetFormatPr defaultRowHeight="15.75" x14ac:dyDescent="0.25"/>
  <cols>
    <col min="1" max="1" width="25.85546875" style="56" customWidth="1"/>
    <col min="2" max="2" width="7.42578125" style="56" customWidth="1"/>
    <col min="3" max="3" width="7.42578125" style="56" hidden="1" customWidth="1"/>
    <col min="4" max="4" width="8" style="56" customWidth="1"/>
    <col min="5" max="5" width="13.140625" style="56" customWidth="1"/>
    <col min="6" max="6" width="24.85546875" style="56" customWidth="1"/>
    <col min="7" max="7" width="9.28515625" style="56" customWidth="1"/>
    <col min="8" max="8" width="8.5703125" style="56" customWidth="1"/>
    <col min="9" max="9" width="13.140625" style="56" customWidth="1"/>
    <col min="10" max="10" width="24.140625" style="96" customWidth="1"/>
    <col min="11" max="16384" width="9.140625" style="56"/>
  </cols>
  <sheetData>
    <row r="6" spans="1:13" ht="18.75" x14ac:dyDescent="0.25">
      <c r="A6" s="61" t="s">
        <v>55</v>
      </c>
      <c r="B6" s="61"/>
      <c r="C6" s="61"/>
      <c r="D6" s="61"/>
      <c r="E6" s="61"/>
      <c r="F6" s="61"/>
      <c r="G6" s="61"/>
      <c r="H6" s="61"/>
      <c r="I6" s="61"/>
      <c r="J6" s="61"/>
    </row>
    <row r="7" spans="1:13" ht="18.75" x14ac:dyDescent="0.25">
      <c r="A7" s="61" t="s">
        <v>56</v>
      </c>
      <c r="B7" s="61"/>
      <c r="C7" s="61"/>
      <c r="D7" s="61"/>
      <c r="E7" s="61"/>
      <c r="F7" s="61"/>
      <c r="G7" s="61"/>
      <c r="H7" s="61"/>
      <c r="I7" s="61"/>
      <c r="J7" s="61"/>
    </row>
    <row r="8" spans="1:13" ht="16.5" x14ac:dyDescent="0.25">
      <c r="A8" s="62" t="s">
        <v>300</v>
      </c>
      <c r="B8" s="62"/>
      <c r="C8" s="62"/>
      <c r="D8" s="62"/>
      <c r="E8" s="62"/>
      <c r="F8" s="62"/>
      <c r="G8" s="62"/>
      <c r="H8" s="62"/>
      <c r="I8" s="62"/>
      <c r="J8" s="62"/>
    </row>
    <row r="9" spans="1:13" ht="16.5" x14ac:dyDescent="0.25">
      <c r="A9" s="62" t="s">
        <v>69</v>
      </c>
      <c r="B9" s="62"/>
      <c r="C9" s="62"/>
      <c r="D9" s="62"/>
      <c r="E9" s="62"/>
      <c r="F9" s="62"/>
      <c r="G9" s="62"/>
      <c r="H9" s="62"/>
      <c r="I9" s="62"/>
      <c r="J9" s="62"/>
    </row>
    <row r="10" spans="1:13" ht="16.5" x14ac:dyDescent="0.25">
      <c r="A10" s="62" t="s">
        <v>68</v>
      </c>
      <c r="B10" s="62"/>
      <c r="C10" s="62"/>
      <c r="D10" s="62"/>
      <c r="E10" s="62"/>
      <c r="F10" s="62"/>
      <c r="G10" s="62"/>
      <c r="H10" s="62"/>
      <c r="I10" s="62"/>
      <c r="J10" s="62"/>
    </row>
    <row r="11" spans="1:13" ht="20.45" customHeight="1" x14ac:dyDescent="0.25">
      <c r="A11" s="63" t="s">
        <v>67</v>
      </c>
      <c r="B11" s="63"/>
      <c r="C11" s="63"/>
      <c r="D11" s="63"/>
      <c r="E11" s="63"/>
      <c r="F11" s="63"/>
      <c r="G11" s="63"/>
      <c r="H11" s="63"/>
      <c r="I11" s="63"/>
      <c r="J11" s="63"/>
    </row>
    <row r="12" spans="1:13" ht="9.6" customHeight="1" thickBot="1" x14ac:dyDescent="0.4">
      <c r="B12" s="53"/>
      <c r="C12" s="53"/>
      <c r="D12" s="53"/>
      <c r="E12" s="53"/>
      <c r="F12" s="53"/>
      <c r="G12" s="53"/>
      <c r="H12" s="53"/>
      <c r="I12" s="53"/>
      <c r="J12" s="64"/>
    </row>
    <row r="13" spans="1:13" ht="17.45" customHeight="1" thickBot="1" x14ac:dyDescent="0.3">
      <c r="A13" s="65" t="s">
        <v>0</v>
      </c>
      <c r="B13" s="65" t="s">
        <v>1</v>
      </c>
      <c r="C13" s="65" t="s">
        <v>1</v>
      </c>
      <c r="D13" s="66" t="s">
        <v>2</v>
      </c>
      <c r="E13" s="67"/>
      <c r="F13" s="68"/>
      <c r="G13" s="66" t="s">
        <v>3</v>
      </c>
      <c r="H13" s="67"/>
      <c r="I13" s="67"/>
      <c r="J13" s="68"/>
      <c r="M13" s="54"/>
    </row>
    <row r="14" spans="1:13" ht="148.5" customHeight="1" thickBot="1" x14ac:dyDescent="0.3">
      <c r="A14" s="69"/>
      <c r="B14" s="69"/>
      <c r="C14" s="69"/>
      <c r="D14" s="55" t="s">
        <v>286</v>
      </c>
      <c r="E14" s="55" t="s">
        <v>65</v>
      </c>
      <c r="F14" s="55" t="s">
        <v>287</v>
      </c>
      <c r="G14" s="55" t="s">
        <v>288</v>
      </c>
      <c r="H14" s="55" t="s">
        <v>289</v>
      </c>
      <c r="I14" s="70" t="s">
        <v>66</v>
      </c>
      <c r="J14" s="55" t="s">
        <v>290</v>
      </c>
      <c r="M14" s="54"/>
    </row>
    <row r="15" spans="1:13" ht="32.25" thickBot="1" x14ac:dyDescent="0.3">
      <c r="A15" s="71" t="s">
        <v>4</v>
      </c>
      <c r="B15" s="72">
        <f>SUM(B16,B23,B26)</f>
        <v>20</v>
      </c>
      <c r="C15" s="72">
        <f>SUM(C16,C23,C26)</f>
        <v>20</v>
      </c>
      <c r="D15" s="72">
        <f>SUM(D16,D23,D26)</f>
        <v>18</v>
      </c>
      <c r="E15" s="73">
        <f>(D15/B15)</f>
        <v>0.9</v>
      </c>
      <c r="F15" s="72" t="str">
        <f>IF(E15&gt;=0.5,"Đạt","Không đạt")</f>
        <v>Đạt</v>
      </c>
      <c r="G15" s="72">
        <f>SUM(G16,G23,G26)</f>
        <v>19</v>
      </c>
      <c r="H15" s="72">
        <f>SUM(H16,H23,H26)</f>
        <v>19</v>
      </c>
      <c r="I15" s="73">
        <f t="shared" ref="I15:I78" si="0">(H15/B15)</f>
        <v>0.95</v>
      </c>
      <c r="J15" s="72" t="str">
        <f>IF(I15&gt;=0.5,"Đạt","Không đạt")</f>
        <v>Đạt</v>
      </c>
    </row>
    <row r="16" spans="1:13" ht="32.25" thickBot="1" x14ac:dyDescent="0.3">
      <c r="A16" s="74" t="s">
        <v>5</v>
      </c>
      <c r="B16" s="72">
        <f>SUM(B17:B22)</f>
        <v>12</v>
      </c>
      <c r="C16" s="72">
        <f>SUM(C17:C22)</f>
        <v>12</v>
      </c>
      <c r="D16" s="72">
        <f>SUM(D17:D22)</f>
        <v>10</v>
      </c>
      <c r="E16" s="73">
        <f>(D16/B16)</f>
        <v>0.83333333333333337</v>
      </c>
      <c r="F16" s="72" t="str">
        <f>IF(E16&gt;=0.5,"Đạt"," Không đạt")</f>
        <v>Đạt</v>
      </c>
      <c r="G16" s="72">
        <f>SUM(G17:G22)</f>
        <v>11</v>
      </c>
      <c r="H16" s="72">
        <f>SUM(H17:H22)</f>
        <v>11</v>
      </c>
      <c r="I16" s="73">
        <f t="shared" si="0"/>
        <v>0.91666666666666663</v>
      </c>
      <c r="J16" s="72" t="str">
        <f>IF(I16&gt;=0.5,"Đạt","Không đạt")</f>
        <v>Đạt</v>
      </c>
    </row>
    <row r="17" spans="1:10" ht="165" customHeight="1" thickBot="1" x14ac:dyDescent="0.3">
      <c r="A17" s="74" t="s">
        <v>301</v>
      </c>
      <c r="B17" s="75">
        <v>2</v>
      </c>
      <c r="C17" s="75">
        <v>2</v>
      </c>
      <c r="D17" s="57">
        <v>2</v>
      </c>
      <c r="E17" s="76">
        <f>(D17/B17)</f>
        <v>1</v>
      </c>
      <c r="F17" s="77" t="s">
        <v>172</v>
      </c>
      <c r="G17" s="57">
        <v>2</v>
      </c>
      <c r="H17" s="57">
        <v>2</v>
      </c>
      <c r="I17" s="76">
        <f t="shared" si="0"/>
        <v>1</v>
      </c>
      <c r="J17" s="78" t="s">
        <v>172</v>
      </c>
    </row>
    <row r="18" spans="1:10" ht="24.75" thickBot="1" x14ac:dyDescent="0.3">
      <c r="A18" s="79" t="s">
        <v>6</v>
      </c>
      <c r="B18" s="75">
        <v>2</v>
      </c>
      <c r="C18" s="75">
        <v>2</v>
      </c>
      <c r="D18" s="57">
        <v>2</v>
      </c>
      <c r="E18" s="76">
        <f t="shared" ref="E18:E22" si="1">(D18/B18)</f>
        <v>1</v>
      </c>
      <c r="F18" s="77" t="s">
        <v>173</v>
      </c>
      <c r="G18" s="57">
        <v>2</v>
      </c>
      <c r="H18" s="57">
        <v>2</v>
      </c>
      <c r="I18" s="76">
        <f t="shared" si="0"/>
        <v>1</v>
      </c>
      <c r="J18" s="78" t="s">
        <v>173</v>
      </c>
    </row>
    <row r="19" spans="1:10" ht="48.75" thickBot="1" x14ac:dyDescent="0.3">
      <c r="A19" s="79" t="s">
        <v>7</v>
      </c>
      <c r="B19" s="75">
        <v>2</v>
      </c>
      <c r="C19" s="75">
        <v>2</v>
      </c>
      <c r="D19" s="57">
        <v>2</v>
      </c>
      <c r="E19" s="76">
        <f t="shared" si="1"/>
        <v>1</v>
      </c>
      <c r="F19" s="77" t="s">
        <v>174</v>
      </c>
      <c r="G19" s="57">
        <v>2</v>
      </c>
      <c r="H19" s="57">
        <v>2</v>
      </c>
      <c r="I19" s="76">
        <f t="shared" si="0"/>
        <v>1</v>
      </c>
      <c r="J19" s="78" t="s">
        <v>174</v>
      </c>
    </row>
    <row r="20" spans="1:10" ht="60.75" thickBot="1" x14ac:dyDescent="0.3">
      <c r="A20" s="79" t="s">
        <v>8</v>
      </c>
      <c r="B20" s="75">
        <v>2</v>
      </c>
      <c r="C20" s="75">
        <v>2</v>
      </c>
      <c r="D20" s="57">
        <v>2</v>
      </c>
      <c r="E20" s="76">
        <f t="shared" si="1"/>
        <v>1</v>
      </c>
      <c r="F20" s="80" t="s">
        <v>173</v>
      </c>
      <c r="G20" s="57">
        <v>2</v>
      </c>
      <c r="H20" s="57">
        <v>2</v>
      </c>
      <c r="I20" s="76">
        <f t="shared" si="0"/>
        <v>1</v>
      </c>
      <c r="J20" s="78" t="s">
        <v>173</v>
      </c>
    </row>
    <row r="21" spans="1:10" ht="36.75" thickBot="1" x14ac:dyDescent="0.3">
      <c r="A21" s="79" t="s">
        <v>9</v>
      </c>
      <c r="B21" s="75">
        <v>2</v>
      </c>
      <c r="C21" s="75">
        <v>2</v>
      </c>
      <c r="D21" s="57">
        <v>2</v>
      </c>
      <c r="E21" s="76">
        <f>(D21/B21)</f>
        <v>1</v>
      </c>
      <c r="F21" s="77" t="s">
        <v>173</v>
      </c>
      <c r="G21" s="57">
        <v>2</v>
      </c>
      <c r="H21" s="57">
        <v>2</v>
      </c>
      <c r="I21" s="76">
        <f t="shared" si="0"/>
        <v>1</v>
      </c>
      <c r="J21" s="78" t="s">
        <v>173</v>
      </c>
    </row>
    <row r="22" spans="1:10" ht="48.75" thickBot="1" x14ac:dyDescent="0.3">
      <c r="A22" s="79" t="s">
        <v>10</v>
      </c>
      <c r="B22" s="75">
        <v>2</v>
      </c>
      <c r="C22" s="75">
        <v>2</v>
      </c>
      <c r="D22" s="57">
        <v>0</v>
      </c>
      <c r="E22" s="76">
        <f t="shared" si="1"/>
        <v>0</v>
      </c>
      <c r="F22" s="81"/>
      <c r="G22" s="57">
        <v>1</v>
      </c>
      <c r="H22" s="57">
        <v>1</v>
      </c>
      <c r="I22" s="76">
        <f t="shared" si="0"/>
        <v>0.5</v>
      </c>
      <c r="J22" s="78" t="s">
        <v>196</v>
      </c>
    </row>
    <row r="23" spans="1:10" ht="32.25" thickBot="1" x14ac:dyDescent="0.3">
      <c r="A23" s="74" t="s">
        <v>11</v>
      </c>
      <c r="B23" s="72">
        <f>SUM(B24:B25)</f>
        <v>4</v>
      </c>
      <c r="C23" s="72">
        <f>SUM(C24:C25)</f>
        <v>4</v>
      </c>
      <c r="D23" s="72">
        <f>SUM(D24:D25)</f>
        <v>4</v>
      </c>
      <c r="E23" s="73">
        <f>(D23/B23)</f>
        <v>1</v>
      </c>
      <c r="F23" s="72" t="str">
        <f>IF(E23&gt;=0.5,"Đạt","Không đạt")</f>
        <v>Đạt</v>
      </c>
      <c r="G23" s="72">
        <f>SUM(G24:G25)</f>
        <v>4</v>
      </c>
      <c r="H23" s="72">
        <f>SUM(H24:H25)</f>
        <v>4</v>
      </c>
      <c r="I23" s="73">
        <f>(H23/B23)</f>
        <v>1</v>
      </c>
      <c r="J23" s="82" t="s">
        <v>104</v>
      </c>
    </row>
    <row r="24" spans="1:10" ht="264.75" thickBot="1" x14ac:dyDescent="0.3">
      <c r="A24" s="79" t="s">
        <v>64</v>
      </c>
      <c r="B24" s="83">
        <v>2</v>
      </c>
      <c r="C24" s="83">
        <v>2</v>
      </c>
      <c r="D24" s="57">
        <v>2</v>
      </c>
      <c r="E24" s="76">
        <f t="shared" ref="E24:E25" si="2">(D24/B24)</f>
        <v>1</v>
      </c>
      <c r="F24" s="84" t="s">
        <v>175</v>
      </c>
      <c r="G24" s="57">
        <v>2</v>
      </c>
      <c r="H24" s="57">
        <v>2</v>
      </c>
      <c r="I24" s="76">
        <f t="shared" si="0"/>
        <v>1</v>
      </c>
      <c r="J24" s="85" t="s">
        <v>176</v>
      </c>
    </row>
    <row r="25" spans="1:10" ht="64.5" thickBot="1" x14ac:dyDescent="0.3">
      <c r="A25" s="74" t="s">
        <v>302</v>
      </c>
      <c r="B25" s="75">
        <v>2</v>
      </c>
      <c r="C25" s="75">
        <v>2</v>
      </c>
      <c r="D25" s="57">
        <v>2</v>
      </c>
      <c r="E25" s="76">
        <f t="shared" si="2"/>
        <v>1</v>
      </c>
      <c r="F25" s="81" t="s">
        <v>175</v>
      </c>
      <c r="G25" s="57">
        <v>2</v>
      </c>
      <c r="H25" s="57">
        <v>2</v>
      </c>
      <c r="I25" s="76">
        <f t="shared" si="0"/>
        <v>1</v>
      </c>
      <c r="J25" s="78" t="s">
        <v>175</v>
      </c>
    </row>
    <row r="26" spans="1:10" ht="32.25" thickBot="1" x14ac:dyDescent="0.3">
      <c r="A26" s="74" t="s">
        <v>12</v>
      </c>
      <c r="B26" s="72">
        <f>SUM(B27:B28)</f>
        <v>4</v>
      </c>
      <c r="C26" s="72">
        <f>SUM(C27:C28)</f>
        <v>4</v>
      </c>
      <c r="D26" s="72">
        <f>SUM(D27:D28)</f>
        <v>4</v>
      </c>
      <c r="E26" s="73">
        <f>(D26/B26)</f>
        <v>1</v>
      </c>
      <c r="F26" s="72" t="str">
        <f>IF(E26&gt;=0.5,"Đạt","Không đạt")</f>
        <v>Đạt</v>
      </c>
      <c r="G26" s="72">
        <f>SUM(G27:G28)</f>
        <v>4</v>
      </c>
      <c r="H26" s="72">
        <f>SUM(H27:H28)</f>
        <v>4</v>
      </c>
      <c r="I26" s="73">
        <f>(H26/B26)</f>
        <v>1</v>
      </c>
      <c r="J26" s="82" t="s">
        <v>104</v>
      </c>
    </row>
    <row r="27" spans="1:10" ht="96.75" thickBot="1" x14ac:dyDescent="0.3">
      <c r="A27" s="79" t="s">
        <v>13</v>
      </c>
      <c r="B27" s="75">
        <v>2</v>
      </c>
      <c r="C27" s="75">
        <v>2</v>
      </c>
      <c r="D27" s="57">
        <v>2</v>
      </c>
      <c r="E27" s="76">
        <f t="shared" ref="E27:E28" si="3">(D27/B27)</f>
        <v>1</v>
      </c>
      <c r="F27" s="77" t="s">
        <v>177</v>
      </c>
      <c r="G27" s="57">
        <v>2</v>
      </c>
      <c r="H27" s="57">
        <v>2</v>
      </c>
      <c r="I27" s="76">
        <f t="shared" si="0"/>
        <v>1</v>
      </c>
      <c r="J27" s="86" t="s">
        <v>177</v>
      </c>
    </row>
    <row r="28" spans="1:10" ht="60.75" thickBot="1" x14ac:dyDescent="0.3">
      <c r="A28" s="74" t="s">
        <v>303</v>
      </c>
      <c r="B28" s="75">
        <v>2</v>
      </c>
      <c r="C28" s="75">
        <v>2</v>
      </c>
      <c r="D28" s="57">
        <v>2</v>
      </c>
      <c r="E28" s="76">
        <f t="shared" si="3"/>
        <v>1</v>
      </c>
      <c r="F28" s="81" t="s">
        <v>71</v>
      </c>
      <c r="G28" s="57">
        <v>2</v>
      </c>
      <c r="H28" s="57">
        <v>2</v>
      </c>
      <c r="I28" s="76">
        <f t="shared" si="0"/>
        <v>1</v>
      </c>
      <c r="J28" s="86" t="s">
        <v>71</v>
      </c>
    </row>
    <row r="29" spans="1:10" ht="32.25" thickBot="1" x14ac:dyDescent="0.3">
      <c r="A29" s="71" t="s">
        <v>14</v>
      </c>
      <c r="B29" s="72">
        <f>SUM(B30,B33,B40,B45,B48,B51,B54,B59,B62)</f>
        <v>52</v>
      </c>
      <c r="C29" s="72">
        <f>SUM(C30,C33,C40,C45,C48,C51,C54,C59,C62)</f>
        <v>52</v>
      </c>
      <c r="D29" s="72">
        <f>SUM(D30,D33,D40,D45,D48,D51,D54,D59,D62)</f>
        <v>50</v>
      </c>
      <c r="E29" s="73">
        <f>(D29/B29)</f>
        <v>0.96153846153846156</v>
      </c>
      <c r="F29" s="72" t="str">
        <f>IF(E29&gt;=0.5,"Đạt","Không đạt")</f>
        <v>Đạt</v>
      </c>
      <c r="G29" s="72">
        <f>SUM(G30,G33,G40,G45,G48,G51,G54,G59,G62)</f>
        <v>49</v>
      </c>
      <c r="H29" s="72">
        <f>SUM(H30,H33,H40,H45,H48,H51,H54,H59,H62)</f>
        <v>49</v>
      </c>
      <c r="I29" s="73">
        <f t="shared" si="0"/>
        <v>0.94230769230769229</v>
      </c>
      <c r="J29" s="72" t="s">
        <v>104</v>
      </c>
    </row>
    <row r="30" spans="1:10" ht="48" thickBot="1" x14ac:dyDescent="0.3">
      <c r="A30" s="74" t="s">
        <v>15</v>
      </c>
      <c r="B30" s="72">
        <f>SUM(B31:B32)</f>
        <v>4</v>
      </c>
      <c r="C30" s="72">
        <f>SUM(C31:C32)</f>
        <v>4</v>
      </c>
      <c r="D30" s="72">
        <f>SUM(D31:D32)</f>
        <v>4</v>
      </c>
      <c r="E30" s="73">
        <f>(D30/B30)</f>
        <v>1</v>
      </c>
      <c r="F30" s="72" t="str">
        <f>IF(E30&gt;=0.5,"Đạt","Không đạt")</f>
        <v>Đạt</v>
      </c>
      <c r="G30" s="72">
        <f>SUM(G31:G32)</f>
        <v>4</v>
      </c>
      <c r="H30" s="72">
        <f>SUM(H31:H32)</f>
        <v>4</v>
      </c>
      <c r="I30" s="73">
        <f t="shared" si="0"/>
        <v>1</v>
      </c>
      <c r="J30" s="72" t="s">
        <v>104</v>
      </c>
    </row>
    <row r="31" spans="1:10" ht="108.75" thickBot="1" x14ac:dyDescent="0.3">
      <c r="A31" s="79" t="s">
        <v>16</v>
      </c>
      <c r="B31" s="75">
        <v>2</v>
      </c>
      <c r="C31" s="75">
        <v>2</v>
      </c>
      <c r="D31" s="57">
        <v>2</v>
      </c>
      <c r="E31" s="76">
        <f t="shared" ref="E31:E32" si="4">(D31/B31)</f>
        <v>1</v>
      </c>
      <c r="F31" s="81" t="s">
        <v>178</v>
      </c>
      <c r="G31" s="57">
        <v>2</v>
      </c>
      <c r="H31" s="57">
        <v>2</v>
      </c>
      <c r="I31" s="76">
        <f t="shared" si="0"/>
        <v>1</v>
      </c>
      <c r="J31" s="81" t="s">
        <v>178</v>
      </c>
    </row>
    <row r="32" spans="1:10" ht="24.75" thickBot="1" x14ac:dyDescent="0.3">
      <c r="A32" s="79" t="s">
        <v>17</v>
      </c>
      <c r="B32" s="75">
        <v>2</v>
      </c>
      <c r="C32" s="75">
        <v>2</v>
      </c>
      <c r="D32" s="57">
        <v>2</v>
      </c>
      <c r="E32" s="76">
        <f t="shared" si="4"/>
        <v>1</v>
      </c>
      <c r="F32" s="81" t="s">
        <v>179</v>
      </c>
      <c r="G32" s="57">
        <v>2</v>
      </c>
      <c r="H32" s="57">
        <v>2</v>
      </c>
      <c r="I32" s="76">
        <f t="shared" si="0"/>
        <v>1</v>
      </c>
      <c r="J32" s="81" t="s">
        <v>179</v>
      </c>
    </row>
    <row r="33" spans="1:10" ht="32.25" thickBot="1" x14ac:dyDescent="0.3">
      <c r="A33" s="74" t="s">
        <v>18</v>
      </c>
      <c r="B33" s="72">
        <f>SUM(B34:B39)</f>
        <v>12</v>
      </c>
      <c r="C33" s="72">
        <f>SUM(C34:C39)</f>
        <v>12</v>
      </c>
      <c r="D33" s="72">
        <f>SUM(D34:D39)</f>
        <v>10</v>
      </c>
      <c r="E33" s="73">
        <f>(D33/B33)</f>
        <v>0.83333333333333337</v>
      </c>
      <c r="F33" s="72" t="str">
        <f>IF(E33&gt;=0.5,"Đạt","Không đạt")</f>
        <v>Đạt</v>
      </c>
      <c r="G33" s="72">
        <f>SUM(G34:G39)</f>
        <v>11</v>
      </c>
      <c r="H33" s="72">
        <f>SUM(H34:H39)</f>
        <v>11</v>
      </c>
      <c r="I33" s="73">
        <f t="shared" si="0"/>
        <v>0.91666666666666663</v>
      </c>
      <c r="J33" s="72" t="s">
        <v>104</v>
      </c>
    </row>
    <row r="34" spans="1:10" ht="51.75" thickBot="1" x14ac:dyDescent="0.3">
      <c r="A34" s="87" t="s">
        <v>304</v>
      </c>
      <c r="B34" s="75">
        <v>2</v>
      </c>
      <c r="C34" s="75">
        <v>2</v>
      </c>
      <c r="D34" s="57">
        <v>2</v>
      </c>
      <c r="E34" s="76">
        <f t="shared" ref="E34:E39" si="5">(D34/B34)</f>
        <v>1</v>
      </c>
      <c r="F34" s="77" t="s">
        <v>80</v>
      </c>
      <c r="G34" s="57">
        <v>2</v>
      </c>
      <c r="H34" s="57">
        <v>2</v>
      </c>
      <c r="I34" s="76">
        <f t="shared" si="0"/>
        <v>1</v>
      </c>
      <c r="J34" s="81" t="s">
        <v>80</v>
      </c>
    </row>
    <row r="35" spans="1:10" ht="36.75" thickBot="1" x14ac:dyDescent="0.3">
      <c r="A35" s="79" t="s">
        <v>19</v>
      </c>
      <c r="B35" s="75">
        <v>2</v>
      </c>
      <c r="C35" s="75">
        <v>2</v>
      </c>
      <c r="D35" s="57">
        <v>2</v>
      </c>
      <c r="E35" s="76">
        <f t="shared" si="5"/>
        <v>1</v>
      </c>
      <c r="F35" s="77" t="s">
        <v>83</v>
      </c>
      <c r="G35" s="57">
        <v>2</v>
      </c>
      <c r="H35" s="57">
        <v>2</v>
      </c>
      <c r="I35" s="76">
        <f t="shared" si="0"/>
        <v>1</v>
      </c>
      <c r="J35" s="81" t="s">
        <v>83</v>
      </c>
    </row>
    <row r="36" spans="1:10" ht="48.75" thickBot="1" x14ac:dyDescent="0.3">
      <c r="A36" s="79" t="s">
        <v>20</v>
      </c>
      <c r="B36" s="75">
        <v>2</v>
      </c>
      <c r="C36" s="75">
        <v>2</v>
      </c>
      <c r="D36" s="57">
        <v>2</v>
      </c>
      <c r="E36" s="76">
        <f t="shared" si="5"/>
        <v>1</v>
      </c>
      <c r="F36" s="77" t="s">
        <v>81</v>
      </c>
      <c r="G36" s="57">
        <v>2</v>
      </c>
      <c r="H36" s="57">
        <v>2</v>
      </c>
      <c r="I36" s="76">
        <f t="shared" si="0"/>
        <v>1</v>
      </c>
      <c r="J36" s="81" t="s">
        <v>81</v>
      </c>
    </row>
    <row r="37" spans="1:10" ht="36.75" thickBot="1" x14ac:dyDescent="0.3">
      <c r="A37" s="79" t="s">
        <v>21</v>
      </c>
      <c r="B37" s="75">
        <v>2</v>
      </c>
      <c r="C37" s="75">
        <v>2</v>
      </c>
      <c r="D37" s="57">
        <v>2</v>
      </c>
      <c r="E37" s="76">
        <f t="shared" si="5"/>
        <v>1</v>
      </c>
      <c r="F37" s="77" t="s">
        <v>82</v>
      </c>
      <c r="G37" s="57">
        <v>2</v>
      </c>
      <c r="H37" s="57">
        <v>2</v>
      </c>
      <c r="I37" s="76">
        <f t="shared" si="0"/>
        <v>1</v>
      </c>
      <c r="J37" s="81" t="s">
        <v>82</v>
      </c>
    </row>
    <row r="38" spans="1:10" ht="72.75" thickBot="1" x14ac:dyDescent="0.3">
      <c r="A38" s="79" t="s">
        <v>22</v>
      </c>
      <c r="B38" s="75">
        <v>2</v>
      </c>
      <c r="C38" s="75">
        <v>2</v>
      </c>
      <c r="D38" s="57">
        <v>2</v>
      </c>
      <c r="E38" s="76">
        <f t="shared" si="5"/>
        <v>1</v>
      </c>
      <c r="F38" s="81" t="s">
        <v>180</v>
      </c>
      <c r="G38" s="57">
        <v>1</v>
      </c>
      <c r="H38" s="57">
        <v>1</v>
      </c>
      <c r="I38" s="76">
        <f t="shared" si="0"/>
        <v>0.5</v>
      </c>
      <c r="J38" s="81" t="s">
        <v>180</v>
      </c>
    </row>
    <row r="39" spans="1:10" ht="60.75" thickBot="1" x14ac:dyDescent="0.3">
      <c r="A39" s="79" t="s">
        <v>23</v>
      </c>
      <c r="B39" s="75">
        <v>2</v>
      </c>
      <c r="C39" s="75">
        <v>2</v>
      </c>
      <c r="D39" s="57"/>
      <c r="E39" s="76">
        <f t="shared" si="5"/>
        <v>0</v>
      </c>
      <c r="F39" s="77"/>
      <c r="G39" s="57">
        <v>2</v>
      </c>
      <c r="H39" s="57">
        <v>2</v>
      </c>
      <c r="I39" s="76">
        <f t="shared" si="0"/>
        <v>1</v>
      </c>
      <c r="J39" s="77" t="s">
        <v>259</v>
      </c>
    </row>
    <row r="40" spans="1:10" ht="32.25" thickBot="1" x14ac:dyDescent="0.3">
      <c r="A40" s="74" t="s">
        <v>24</v>
      </c>
      <c r="B40" s="72">
        <v>8</v>
      </c>
      <c r="C40" s="72">
        <f>SUM(C41:C44)</f>
        <v>8</v>
      </c>
      <c r="D40" s="72">
        <f>SUM(D41:D44)</f>
        <v>8</v>
      </c>
      <c r="E40" s="73">
        <f>(D40/B40)</f>
        <v>1</v>
      </c>
      <c r="F40" s="72" t="str">
        <f>IF(E40&gt;=0.5,"Đạt","Không đạt")</f>
        <v>Đạt</v>
      </c>
      <c r="G40" s="72">
        <f>SUM(G41:G44)</f>
        <v>8</v>
      </c>
      <c r="H40" s="72">
        <f>SUM(H41:H44)</f>
        <v>8</v>
      </c>
      <c r="I40" s="73">
        <f t="shared" si="0"/>
        <v>1</v>
      </c>
      <c r="J40" s="72" t="s">
        <v>104</v>
      </c>
    </row>
    <row r="41" spans="1:10" ht="60.75" thickBot="1" x14ac:dyDescent="0.3">
      <c r="A41" s="79" t="s">
        <v>25</v>
      </c>
      <c r="B41" s="75">
        <v>2</v>
      </c>
      <c r="C41" s="75">
        <v>2</v>
      </c>
      <c r="D41" s="57">
        <v>2</v>
      </c>
      <c r="E41" s="76">
        <f t="shared" ref="E41:E44" si="6">(D41/B41)</f>
        <v>1</v>
      </c>
      <c r="F41" s="77" t="s">
        <v>85</v>
      </c>
      <c r="G41" s="57">
        <v>2</v>
      </c>
      <c r="H41" s="57">
        <v>2</v>
      </c>
      <c r="I41" s="76">
        <f t="shared" si="0"/>
        <v>1</v>
      </c>
      <c r="J41" s="81" t="s">
        <v>85</v>
      </c>
    </row>
    <row r="42" spans="1:10" ht="36.75" thickBot="1" x14ac:dyDescent="0.3">
      <c r="A42" s="79" t="s">
        <v>26</v>
      </c>
      <c r="B42" s="75">
        <v>2</v>
      </c>
      <c r="C42" s="75">
        <v>2</v>
      </c>
      <c r="D42" s="57">
        <v>2</v>
      </c>
      <c r="E42" s="76">
        <f t="shared" si="6"/>
        <v>1</v>
      </c>
      <c r="F42" s="77" t="s">
        <v>86</v>
      </c>
      <c r="G42" s="57">
        <v>2</v>
      </c>
      <c r="H42" s="57">
        <v>2</v>
      </c>
      <c r="I42" s="76">
        <f t="shared" si="0"/>
        <v>1</v>
      </c>
      <c r="J42" s="81" t="s">
        <v>86</v>
      </c>
    </row>
    <row r="43" spans="1:10" ht="48.75" thickBot="1" x14ac:dyDescent="0.3">
      <c r="A43" s="79" t="s">
        <v>27</v>
      </c>
      <c r="B43" s="75">
        <v>2</v>
      </c>
      <c r="C43" s="75">
        <v>2</v>
      </c>
      <c r="D43" s="57">
        <v>2</v>
      </c>
      <c r="E43" s="76">
        <f t="shared" si="6"/>
        <v>1</v>
      </c>
      <c r="F43" s="77" t="s">
        <v>87</v>
      </c>
      <c r="G43" s="57">
        <v>2</v>
      </c>
      <c r="H43" s="57">
        <v>2</v>
      </c>
      <c r="I43" s="76">
        <f t="shared" si="0"/>
        <v>1</v>
      </c>
      <c r="J43" s="81" t="s">
        <v>87</v>
      </c>
    </row>
    <row r="44" spans="1:10" ht="48.75" thickBot="1" x14ac:dyDescent="0.3">
      <c r="A44" s="79" t="s">
        <v>28</v>
      </c>
      <c r="B44" s="75">
        <v>2</v>
      </c>
      <c r="C44" s="75">
        <v>2</v>
      </c>
      <c r="D44" s="57">
        <v>2</v>
      </c>
      <c r="E44" s="76">
        <f t="shared" si="6"/>
        <v>1</v>
      </c>
      <c r="F44" s="77" t="s">
        <v>181</v>
      </c>
      <c r="G44" s="57">
        <v>2</v>
      </c>
      <c r="H44" s="57">
        <v>2</v>
      </c>
      <c r="I44" s="76">
        <f t="shared" si="0"/>
        <v>1</v>
      </c>
      <c r="J44" s="81" t="s">
        <v>181</v>
      </c>
    </row>
    <row r="45" spans="1:10" ht="48" thickBot="1" x14ac:dyDescent="0.3">
      <c r="A45" s="74" t="s">
        <v>61</v>
      </c>
      <c r="B45" s="72">
        <f>SUM(B46:B47)</f>
        <v>4</v>
      </c>
      <c r="C45" s="72">
        <f>SUM(C46:C47)</f>
        <v>4</v>
      </c>
      <c r="D45" s="72">
        <f>SUM(D46:D47)</f>
        <v>4</v>
      </c>
      <c r="E45" s="73">
        <f>(D45/B45)</f>
        <v>1</v>
      </c>
      <c r="F45" s="72" t="str">
        <f>IF(E45&gt;=0.5,"Đạt","Không đạt")</f>
        <v>Đạt</v>
      </c>
      <c r="G45" s="72">
        <f>SUM(G46:G47)</f>
        <v>4</v>
      </c>
      <c r="H45" s="72">
        <f>SUM(H46:H47)</f>
        <v>4</v>
      </c>
      <c r="I45" s="73">
        <f t="shared" si="0"/>
        <v>1</v>
      </c>
      <c r="J45" s="72" t="s">
        <v>104</v>
      </c>
    </row>
    <row r="46" spans="1:10" ht="60.75" thickBot="1" x14ac:dyDescent="0.3">
      <c r="A46" s="79" t="s">
        <v>29</v>
      </c>
      <c r="B46" s="75">
        <v>2</v>
      </c>
      <c r="C46" s="75">
        <v>2</v>
      </c>
      <c r="D46" s="57">
        <v>2</v>
      </c>
      <c r="E46" s="76">
        <f t="shared" ref="E46:E47" si="7">(D46/B46)</f>
        <v>1</v>
      </c>
      <c r="F46" s="77" t="s">
        <v>101</v>
      </c>
      <c r="G46" s="57">
        <v>2</v>
      </c>
      <c r="H46" s="57">
        <v>2</v>
      </c>
      <c r="I46" s="76">
        <f t="shared" si="0"/>
        <v>1</v>
      </c>
      <c r="J46" s="81" t="s">
        <v>101</v>
      </c>
    </row>
    <row r="47" spans="1:10" ht="60.75" thickBot="1" x14ac:dyDescent="0.3">
      <c r="A47" s="79" t="s">
        <v>30</v>
      </c>
      <c r="B47" s="75">
        <v>2</v>
      </c>
      <c r="C47" s="75">
        <v>2</v>
      </c>
      <c r="D47" s="57">
        <v>2</v>
      </c>
      <c r="E47" s="76">
        <f t="shared" si="7"/>
        <v>1</v>
      </c>
      <c r="F47" s="77" t="s">
        <v>101</v>
      </c>
      <c r="G47" s="57">
        <v>2</v>
      </c>
      <c r="H47" s="57">
        <v>2</v>
      </c>
      <c r="I47" s="76">
        <f t="shared" si="0"/>
        <v>1</v>
      </c>
      <c r="J47" s="81" t="s">
        <v>101</v>
      </c>
    </row>
    <row r="48" spans="1:10" ht="32.25" thickBot="1" x14ac:dyDescent="0.3">
      <c r="A48" s="74" t="s">
        <v>60</v>
      </c>
      <c r="B48" s="72">
        <f>SUM(B49:B50)</f>
        <v>4</v>
      </c>
      <c r="C48" s="72">
        <f>SUM(C49:C50)</f>
        <v>4</v>
      </c>
      <c r="D48" s="72">
        <f>SUM(D49:D50)</f>
        <v>4</v>
      </c>
      <c r="E48" s="73">
        <f>(D48/B48)</f>
        <v>1</v>
      </c>
      <c r="F48" s="72" t="str">
        <f>IF(E48&gt;=0.5,"Đạt","Không đạt")</f>
        <v>Đạt</v>
      </c>
      <c r="G48" s="72">
        <f>SUM(G49:G50)</f>
        <v>4</v>
      </c>
      <c r="H48" s="72">
        <f>SUM(H49:H50)</f>
        <v>4</v>
      </c>
      <c r="I48" s="73">
        <f t="shared" si="0"/>
        <v>1</v>
      </c>
      <c r="J48" s="72" t="s">
        <v>104</v>
      </c>
    </row>
    <row r="49" spans="1:10" ht="36.75" thickBot="1" x14ac:dyDescent="0.3">
      <c r="A49" s="79" t="s">
        <v>31</v>
      </c>
      <c r="B49" s="75">
        <v>2</v>
      </c>
      <c r="C49" s="75">
        <v>2</v>
      </c>
      <c r="D49" s="57">
        <v>2</v>
      </c>
      <c r="E49" s="76">
        <f t="shared" ref="E49:E50" si="8">(D49/B49)</f>
        <v>1</v>
      </c>
      <c r="F49" s="77" t="s">
        <v>88</v>
      </c>
      <c r="G49" s="57">
        <v>2</v>
      </c>
      <c r="H49" s="57">
        <v>2</v>
      </c>
      <c r="I49" s="76">
        <f t="shared" si="0"/>
        <v>1</v>
      </c>
      <c r="J49" s="81" t="s">
        <v>88</v>
      </c>
    </row>
    <row r="50" spans="1:10" ht="28.5" thickBot="1" x14ac:dyDescent="0.3">
      <c r="A50" s="74" t="s">
        <v>305</v>
      </c>
      <c r="B50" s="75">
        <v>2</v>
      </c>
      <c r="C50" s="75">
        <v>2</v>
      </c>
      <c r="D50" s="57">
        <v>2</v>
      </c>
      <c r="E50" s="76">
        <f t="shared" si="8"/>
        <v>1</v>
      </c>
      <c r="F50" s="77" t="s">
        <v>88</v>
      </c>
      <c r="G50" s="57">
        <v>2</v>
      </c>
      <c r="H50" s="57">
        <v>2</v>
      </c>
      <c r="I50" s="76">
        <f t="shared" si="0"/>
        <v>1</v>
      </c>
      <c r="J50" s="81" t="s">
        <v>88</v>
      </c>
    </row>
    <row r="51" spans="1:10" ht="48" thickBot="1" x14ac:dyDescent="0.3">
      <c r="A51" s="74" t="s">
        <v>62</v>
      </c>
      <c r="B51" s="72">
        <f>SUM(B52:B53)</f>
        <v>4</v>
      </c>
      <c r="C51" s="72">
        <f>SUM(C52:C53)</f>
        <v>4</v>
      </c>
      <c r="D51" s="72">
        <f>SUM(D52:D53)</f>
        <v>4</v>
      </c>
      <c r="E51" s="73">
        <f>(D51/B51)</f>
        <v>1</v>
      </c>
      <c r="F51" s="72" t="str">
        <f>IF(E51&gt;=0.5,"Đạt","Không đạt")</f>
        <v>Đạt</v>
      </c>
      <c r="G51" s="72">
        <f>SUM(G52:G53)</f>
        <v>4</v>
      </c>
      <c r="H51" s="72">
        <f>SUM(H52:H53)</f>
        <v>4</v>
      </c>
      <c r="I51" s="73">
        <f t="shared" si="0"/>
        <v>1</v>
      </c>
      <c r="J51" s="72" t="s">
        <v>104</v>
      </c>
    </row>
    <row r="52" spans="1:10" ht="48.75" thickBot="1" x14ac:dyDescent="0.3">
      <c r="A52" s="79" t="s">
        <v>32</v>
      </c>
      <c r="B52" s="75">
        <v>2</v>
      </c>
      <c r="C52" s="75">
        <v>2</v>
      </c>
      <c r="D52" s="57">
        <v>2</v>
      </c>
      <c r="E52" s="76">
        <f t="shared" ref="E52:E53" si="9">(D52/B52)</f>
        <v>1</v>
      </c>
      <c r="F52" s="77" t="s">
        <v>89</v>
      </c>
      <c r="G52" s="57">
        <v>2</v>
      </c>
      <c r="H52" s="57">
        <v>2</v>
      </c>
      <c r="I52" s="76">
        <f t="shared" si="0"/>
        <v>1</v>
      </c>
      <c r="J52" s="81" t="s">
        <v>89</v>
      </c>
    </row>
    <row r="53" spans="1:10" ht="60.75" thickBot="1" x14ac:dyDescent="0.3">
      <c r="A53" s="79" t="s">
        <v>33</v>
      </c>
      <c r="B53" s="75">
        <v>2</v>
      </c>
      <c r="C53" s="75">
        <v>2</v>
      </c>
      <c r="D53" s="57">
        <v>2</v>
      </c>
      <c r="E53" s="76">
        <f t="shared" si="9"/>
        <v>1</v>
      </c>
      <c r="F53" s="77" t="s">
        <v>182</v>
      </c>
      <c r="G53" s="57">
        <v>2</v>
      </c>
      <c r="H53" s="57">
        <v>2</v>
      </c>
      <c r="I53" s="76">
        <f t="shared" si="0"/>
        <v>1</v>
      </c>
      <c r="J53" s="81" t="s">
        <v>182</v>
      </c>
    </row>
    <row r="54" spans="1:10" ht="48" thickBot="1" x14ac:dyDescent="0.3">
      <c r="A54" s="74" t="s">
        <v>296</v>
      </c>
      <c r="B54" s="72">
        <f>SUM(B55:B58)</f>
        <v>8</v>
      </c>
      <c r="C54" s="72">
        <f>SUM(C55:C58)</f>
        <v>8</v>
      </c>
      <c r="D54" s="72">
        <f>SUM(D55:D58)</f>
        <v>8</v>
      </c>
      <c r="E54" s="73">
        <f>(D54/B54)</f>
        <v>1</v>
      </c>
      <c r="F54" s="72" t="str">
        <f>IF(E54&gt;=0.5,"Đạt","Không đạt")</f>
        <v>Đạt</v>
      </c>
      <c r="G54" s="72">
        <f>SUM(G55:G58)</f>
        <v>8</v>
      </c>
      <c r="H54" s="72">
        <f>SUM(H55:H58)</f>
        <v>8</v>
      </c>
      <c r="I54" s="73">
        <f t="shared" si="0"/>
        <v>1</v>
      </c>
      <c r="J54" s="72" t="s">
        <v>104</v>
      </c>
    </row>
    <row r="55" spans="1:10" ht="36.75" thickBot="1" x14ac:dyDescent="0.3">
      <c r="A55" s="79" t="s">
        <v>34</v>
      </c>
      <c r="B55" s="75">
        <v>2</v>
      </c>
      <c r="C55" s="75">
        <v>2</v>
      </c>
      <c r="D55" s="57">
        <v>2</v>
      </c>
      <c r="E55" s="76">
        <f t="shared" ref="E55:E58" si="10">(D55/B55)</f>
        <v>1</v>
      </c>
      <c r="F55" s="77" t="s">
        <v>91</v>
      </c>
      <c r="G55" s="57">
        <v>2</v>
      </c>
      <c r="H55" s="57">
        <v>2</v>
      </c>
      <c r="I55" s="76">
        <f t="shared" si="0"/>
        <v>1</v>
      </c>
      <c r="J55" s="81" t="s">
        <v>91</v>
      </c>
    </row>
    <row r="56" spans="1:10" ht="60.75" thickBot="1" x14ac:dyDescent="0.3">
      <c r="A56" s="79" t="s">
        <v>35</v>
      </c>
      <c r="B56" s="75">
        <v>2</v>
      </c>
      <c r="C56" s="75">
        <v>2</v>
      </c>
      <c r="D56" s="57">
        <v>2</v>
      </c>
      <c r="E56" s="76">
        <f t="shared" si="10"/>
        <v>1</v>
      </c>
      <c r="F56" s="77" t="s">
        <v>91</v>
      </c>
      <c r="G56" s="57">
        <v>2</v>
      </c>
      <c r="H56" s="57">
        <v>2</v>
      </c>
      <c r="I56" s="76">
        <f t="shared" si="0"/>
        <v>1</v>
      </c>
      <c r="J56" s="81" t="s">
        <v>91</v>
      </c>
    </row>
    <row r="57" spans="1:10" ht="36.75" thickBot="1" x14ac:dyDescent="0.3">
      <c r="A57" s="79" t="s">
        <v>36</v>
      </c>
      <c r="B57" s="75">
        <v>2</v>
      </c>
      <c r="C57" s="75">
        <v>2</v>
      </c>
      <c r="D57" s="57">
        <v>2</v>
      </c>
      <c r="E57" s="76">
        <f t="shared" si="10"/>
        <v>1</v>
      </c>
      <c r="F57" s="77" t="s">
        <v>91</v>
      </c>
      <c r="G57" s="57">
        <v>2</v>
      </c>
      <c r="H57" s="57">
        <v>2</v>
      </c>
      <c r="I57" s="76">
        <f t="shared" si="0"/>
        <v>1</v>
      </c>
      <c r="J57" s="81" t="s">
        <v>91</v>
      </c>
    </row>
    <row r="58" spans="1:10" ht="72.75" thickBot="1" x14ac:dyDescent="0.3">
      <c r="A58" s="79" t="s">
        <v>37</v>
      </c>
      <c r="B58" s="75">
        <v>2</v>
      </c>
      <c r="C58" s="75">
        <v>2</v>
      </c>
      <c r="D58" s="57">
        <v>2</v>
      </c>
      <c r="E58" s="76">
        <f t="shared" si="10"/>
        <v>1</v>
      </c>
      <c r="F58" s="81" t="s">
        <v>183</v>
      </c>
      <c r="G58" s="57">
        <v>2</v>
      </c>
      <c r="H58" s="57">
        <v>2</v>
      </c>
      <c r="I58" s="76">
        <f>(H58/B58)</f>
        <v>1</v>
      </c>
      <c r="J58" s="81" t="s">
        <v>183</v>
      </c>
    </row>
    <row r="59" spans="1:10" ht="48" thickBot="1" x14ac:dyDescent="0.3">
      <c r="A59" s="74" t="s">
        <v>63</v>
      </c>
      <c r="B59" s="72">
        <f>SUM(B60:B61)</f>
        <v>4</v>
      </c>
      <c r="C59" s="72">
        <f>SUM(C60:C61)</f>
        <v>4</v>
      </c>
      <c r="D59" s="72">
        <f>SUM(D60:D61)</f>
        <v>4</v>
      </c>
      <c r="E59" s="73">
        <f>(D59/B59)</f>
        <v>1</v>
      </c>
      <c r="F59" s="72" t="str">
        <f>IF(E59&gt;=0.5,"Đạt","Không đạt")</f>
        <v>Đạt</v>
      </c>
      <c r="G59" s="72">
        <f>SUM(G60:G61)</f>
        <v>3</v>
      </c>
      <c r="H59" s="72">
        <f>SUM(H60:H61)</f>
        <v>3</v>
      </c>
      <c r="I59" s="73">
        <f t="shared" si="0"/>
        <v>0.75</v>
      </c>
      <c r="J59" s="72" t="s">
        <v>104</v>
      </c>
    </row>
    <row r="60" spans="1:10" ht="72.75" thickBot="1" x14ac:dyDescent="0.3">
      <c r="A60" s="79" t="s">
        <v>38</v>
      </c>
      <c r="B60" s="75">
        <v>2</v>
      </c>
      <c r="C60" s="75">
        <v>2</v>
      </c>
      <c r="D60" s="57">
        <v>2</v>
      </c>
      <c r="E60" s="76">
        <f t="shared" ref="E60:E61" si="11">(D60/B60)</f>
        <v>1</v>
      </c>
      <c r="F60" s="77" t="s">
        <v>184</v>
      </c>
      <c r="G60" s="57">
        <v>2</v>
      </c>
      <c r="H60" s="57">
        <v>2</v>
      </c>
      <c r="I60" s="76">
        <f t="shared" si="0"/>
        <v>1</v>
      </c>
      <c r="J60" s="81" t="s">
        <v>184</v>
      </c>
    </row>
    <row r="61" spans="1:10" ht="36.75" thickBot="1" x14ac:dyDescent="0.3">
      <c r="A61" s="79" t="s">
        <v>39</v>
      </c>
      <c r="B61" s="75">
        <v>2</v>
      </c>
      <c r="C61" s="75">
        <v>2</v>
      </c>
      <c r="D61" s="57">
        <v>2</v>
      </c>
      <c r="E61" s="76">
        <f t="shared" si="11"/>
        <v>1</v>
      </c>
      <c r="F61" s="81" t="s">
        <v>94</v>
      </c>
      <c r="G61" s="57">
        <v>1</v>
      </c>
      <c r="H61" s="57">
        <v>1</v>
      </c>
      <c r="I61" s="76">
        <f t="shared" si="0"/>
        <v>0.5</v>
      </c>
      <c r="J61" s="81" t="s">
        <v>94</v>
      </c>
    </row>
    <row r="62" spans="1:10" ht="32.25" thickBot="1" x14ac:dyDescent="0.3">
      <c r="A62" s="88" t="s">
        <v>59</v>
      </c>
      <c r="B62" s="72">
        <f>SUM(B63:B64)</f>
        <v>4</v>
      </c>
      <c r="C62" s="72">
        <f>SUM(C63:C64)</f>
        <v>4</v>
      </c>
      <c r="D62" s="72">
        <f>SUM(D63:D64)</f>
        <v>4</v>
      </c>
      <c r="E62" s="73">
        <f>(D62/B62)</f>
        <v>1</v>
      </c>
      <c r="F62" s="72" t="str">
        <f>IF(E62&gt;=0.5,"Đạt","Không đạt")</f>
        <v>Đạt</v>
      </c>
      <c r="G62" s="72">
        <f>SUM(G63:G64)</f>
        <v>3</v>
      </c>
      <c r="H62" s="72">
        <f>SUM(H63:H64)</f>
        <v>3</v>
      </c>
      <c r="I62" s="73">
        <f t="shared" si="0"/>
        <v>0.75</v>
      </c>
      <c r="J62" s="72" t="s">
        <v>104</v>
      </c>
    </row>
    <row r="63" spans="1:10" ht="84.75" thickBot="1" x14ac:dyDescent="0.3">
      <c r="A63" s="89" t="s">
        <v>40</v>
      </c>
      <c r="B63" s="75">
        <v>2</v>
      </c>
      <c r="C63" s="75">
        <v>2</v>
      </c>
      <c r="D63" s="57">
        <v>2</v>
      </c>
      <c r="E63" s="76">
        <f t="shared" ref="E63:E64" si="12">(D63/B63)</f>
        <v>1</v>
      </c>
      <c r="F63" s="81" t="s">
        <v>185</v>
      </c>
      <c r="G63" s="57">
        <v>2</v>
      </c>
      <c r="H63" s="57">
        <v>2</v>
      </c>
      <c r="I63" s="76">
        <f t="shared" si="0"/>
        <v>1</v>
      </c>
      <c r="J63" s="81" t="s">
        <v>185</v>
      </c>
    </row>
    <row r="64" spans="1:10" ht="108.75" thickBot="1" x14ac:dyDescent="0.3">
      <c r="A64" s="89" t="s">
        <v>41</v>
      </c>
      <c r="B64" s="75">
        <v>2</v>
      </c>
      <c r="C64" s="75">
        <v>2</v>
      </c>
      <c r="D64" s="57">
        <v>2</v>
      </c>
      <c r="E64" s="76">
        <f t="shared" si="12"/>
        <v>1</v>
      </c>
      <c r="F64" s="77" t="s">
        <v>96</v>
      </c>
      <c r="G64" s="57">
        <v>1</v>
      </c>
      <c r="H64" s="57">
        <v>1</v>
      </c>
      <c r="I64" s="76">
        <f t="shared" si="0"/>
        <v>0.5</v>
      </c>
      <c r="J64" s="90" t="s">
        <v>277</v>
      </c>
    </row>
    <row r="65" spans="1:10" ht="63.75" thickBot="1" x14ac:dyDescent="0.3">
      <c r="A65" s="91" t="s">
        <v>42</v>
      </c>
      <c r="B65" s="72">
        <f>SUM(B66,B71,B74)</f>
        <v>16</v>
      </c>
      <c r="C65" s="72">
        <f>SUM(C66,C71,C74)</f>
        <v>16</v>
      </c>
      <c r="D65" s="72">
        <f>SUM(D66,D71,D74)</f>
        <v>12</v>
      </c>
      <c r="E65" s="73">
        <f>(D65/B65)</f>
        <v>0.75</v>
      </c>
      <c r="F65" s="72" t="str">
        <f>IF(E65&gt;=0.5,"Đạt","Không đạt")</f>
        <v>Đạt</v>
      </c>
      <c r="G65" s="72">
        <f>SUM(G66,G71,G74)</f>
        <v>10</v>
      </c>
      <c r="H65" s="72">
        <f>SUM(H66,H71,H74)</f>
        <v>10</v>
      </c>
      <c r="I65" s="73">
        <f t="shared" si="0"/>
        <v>0.625</v>
      </c>
      <c r="J65" s="72" t="s">
        <v>104</v>
      </c>
    </row>
    <row r="66" spans="1:10" ht="32.25" thickBot="1" x14ac:dyDescent="0.3">
      <c r="A66" s="88" t="s">
        <v>43</v>
      </c>
      <c r="B66" s="72">
        <f>SUM(B67:B70)</f>
        <v>8</v>
      </c>
      <c r="C66" s="72">
        <f>SUM(C67:C70)</f>
        <v>8</v>
      </c>
      <c r="D66" s="72">
        <f>SUM(D67:D70)</f>
        <v>8</v>
      </c>
      <c r="E66" s="73">
        <f>(D66/B66)</f>
        <v>1</v>
      </c>
      <c r="F66" s="72" t="str">
        <f>IF(E66&gt;=0.5,"Đạt","Không đạt")</f>
        <v>Đạt</v>
      </c>
      <c r="G66" s="72">
        <f>SUM(G67:G70)</f>
        <v>6</v>
      </c>
      <c r="H66" s="72">
        <f>SUM(H67:H70)</f>
        <v>6</v>
      </c>
      <c r="I66" s="73">
        <f t="shared" si="0"/>
        <v>0.75</v>
      </c>
      <c r="J66" s="72" t="s">
        <v>104</v>
      </c>
    </row>
    <row r="67" spans="1:10" ht="72.75" thickBot="1" x14ac:dyDescent="0.3">
      <c r="A67" s="89" t="s">
        <v>44</v>
      </c>
      <c r="B67" s="75">
        <v>2</v>
      </c>
      <c r="C67" s="75">
        <v>2</v>
      </c>
      <c r="D67" s="57">
        <v>2</v>
      </c>
      <c r="E67" s="76">
        <f t="shared" ref="E67:E70" si="13">(D67/B67)</f>
        <v>1</v>
      </c>
      <c r="F67" s="77" t="s">
        <v>186</v>
      </c>
      <c r="G67" s="57">
        <v>2</v>
      </c>
      <c r="H67" s="57">
        <v>2</v>
      </c>
      <c r="I67" s="76">
        <f t="shared" si="0"/>
        <v>1</v>
      </c>
      <c r="J67" s="81" t="s">
        <v>186</v>
      </c>
    </row>
    <row r="68" spans="1:10" ht="24.75" thickBot="1" x14ac:dyDescent="0.3">
      <c r="A68" s="89" t="s">
        <v>45</v>
      </c>
      <c r="B68" s="75">
        <v>2</v>
      </c>
      <c r="C68" s="75">
        <v>2</v>
      </c>
      <c r="D68" s="57">
        <v>2</v>
      </c>
      <c r="E68" s="76">
        <f t="shared" si="13"/>
        <v>1</v>
      </c>
      <c r="F68" s="77" t="s">
        <v>187</v>
      </c>
      <c r="G68" s="57">
        <v>0</v>
      </c>
      <c r="H68" s="57">
        <v>0</v>
      </c>
      <c r="I68" s="76">
        <f t="shared" si="0"/>
        <v>0</v>
      </c>
      <c r="J68" s="81" t="s">
        <v>275</v>
      </c>
    </row>
    <row r="69" spans="1:10" ht="48.75" thickBot="1" x14ac:dyDescent="0.3">
      <c r="A69" s="89" t="s">
        <v>46</v>
      </c>
      <c r="B69" s="75">
        <v>2</v>
      </c>
      <c r="C69" s="75">
        <v>2</v>
      </c>
      <c r="D69" s="57">
        <v>2</v>
      </c>
      <c r="E69" s="76">
        <f t="shared" si="13"/>
        <v>1</v>
      </c>
      <c r="F69" s="77" t="s">
        <v>188</v>
      </c>
      <c r="G69" s="57">
        <v>2</v>
      </c>
      <c r="H69" s="57">
        <v>2</v>
      </c>
      <c r="I69" s="76">
        <f t="shared" si="0"/>
        <v>1</v>
      </c>
      <c r="J69" s="90" t="s">
        <v>188</v>
      </c>
    </row>
    <row r="70" spans="1:10" ht="132.75" thickBot="1" x14ac:dyDescent="0.3">
      <c r="A70" s="89" t="s">
        <v>47</v>
      </c>
      <c r="B70" s="75">
        <v>2</v>
      </c>
      <c r="C70" s="75">
        <v>2</v>
      </c>
      <c r="D70" s="57">
        <v>2</v>
      </c>
      <c r="E70" s="76">
        <f t="shared" si="13"/>
        <v>1</v>
      </c>
      <c r="F70" s="81" t="s">
        <v>189</v>
      </c>
      <c r="G70" s="57">
        <v>2</v>
      </c>
      <c r="H70" s="57">
        <v>2</v>
      </c>
      <c r="I70" s="76">
        <f t="shared" si="0"/>
        <v>1</v>
      </c>
      <c r="J70" s="81" t="s">
        <v>189</v>
      </c>
    </row>
    <row r="71" spans="1:10" ht="48" thickBot="1" x14ac:dyDescent="0.3">
      <c r="A71" s="88" t="s">
        <v>58</v>
      </c>
      <c r="B71" s="72">
        <f>SUM(B72:B73)</f>
        <v>4</v>
      </c>
      <c r="C71" s="72">
        <f>SUM(C72:C73)</f>
        <v>4</v>
      </c>
      <c r="D71" s="72">
        <f>SUM(D72:D73)</f>
        <v>2</v>
      </c>
      <c r="E71" s="73">
        <f>(D71/B71)</f>
        <v>0.5</v>
      </c>
      <c r="F71" s="72" t="str">
        <f>IF(E71&gt;=0.5,"Đạt","Không đạt")</f>
        <v>Đạt</v>
      </c>
      <c r="G71" s="72">
        <f>SUM(G72:G73)</f>
        <v>2</v>
      </c>
      <c r="H71" s="72">
        <f>SUM(H72:H73)</f>
        <v>2</v>
      </c>
      <c r="I71" s="73">
        <f t="shared" si="0"/>
        <v>0.5</v>
      </c>
      <c r="J71" s="72" t="s">
        <v>104</v>
      </c>
    </row>
    <row r="72" spans="1:10" ht="24.75" thickBot="1" x14ac:dyDescent="0.3">
      <c r="A72" s="89" t="s">
        <v>48</v>
      </c>
      <c r="B72" s="75">
        <v>2</v>
      </c>
      <c r="C72" s="75">
        <v>2</v>
      </c>
      <c r="D72" s="57">
        <v>2</v>
      </c>
      <c r="E72" s="76">
        <f t="shared" ref="E72:E73" si="14">(D72/B72)</f>
        <v>1</v>
      </c>
      <c r="F72" s="81" t="s">
        <v>98</v>
      </c>
      <c r="G72" s="57">
        <v>2</v>
      </c>
      <c r="H72" s="57">
        <v>2</v>
      </c>
      <c r="I72" s="76">
        <f t="shared" si="0"/>
        <v>1</v>
      </c>
      <c r="J72" s="81" t="s">
        <v>98</v>
      </c>
    </row>
    <row r="73" spans="1:10" ht="36.75" thickBot="1" x14ac:dyDescent="0.3">
      <c r="A73" s="89" t="s">
        <v>49</v>
      </c>
      <c r="B73" s="75">
        <v>2</v>
      </c>
      <c r="C73" s="75">
        <v>2</v>
      </c>
      <c r="D73" s="57">
        <v>0</v>
      </c>
      <c r="E73" s="76">
        <f t="shared" si="14"/>
        <v>0</v>
      </c>
      <c r="F73" s="81"/>
      <c r="G73" s="57"/>
      <c r="H73" s="57">
        <v>0</v>
      </c>
      <c r="I73" s="76">
        <f t="shared" si="0"/>
        <v>0</v>
      </c>
      <c r="J73" s="81"/>
    </row>
    <row r="74" spans="1:10" ht="32.25" thickBot="1" x14ac:dyDescent="0.3">
      <c r="A74" s="88" t="s">
        <v>57</v>
      </c>
      <c r="B74" s="72">
        <f>SUM(B75:B76)</f>
        <v>4</v>
      </c>
      <c r="C74" s="72">
        <f>SUM(C75:C76)</f>
        <v>4</v>
      </c>
      <c r="D74" s="72">
        <f>SUM(D75:D76)</f>
        <v>2</v>
      </c>
      <c r="E74" s="73">
        <f>(D74/B74)</f>
        <v>0.5</v>
      </c>
      <c r="F74" s="72" t="str">
        <f>IF(E74&gt;=0.5,"Đạt","Không đạt")</f>
        <v>Đạt</v>
      </c>
      <c r="G74" s="72">
        <f>SUM(G75:G76)</f>
        <v>2</v>
      </c>
      <c r="H74" s="72">
        <f>SUM(H75:H76)</f>
        <v>2</v>
      </c>
      <c r="I74" s="73">
        <f t="shared" si="0"/>
        <v>0.5</v>
      </c>
      <c r="J74" s="72" t="s">
        <v>104</v>
      </c>
    </row>
    <row r="75" spans="1:10" ht="108.75" thickBot="1" x14ac:dyDescent="0.3">
      <c r="A75" s="89" t="s">
        <v>50</v>
      </c>
      <c r="B75" s="75">
        <v>2</v>
      </c>
      <c r="C75" s="75">
        <v>2</v>
      </c>
      <c r="D75" s="57">
        <v>2</v>
      </c>
      <c r="E75" s="76">
        <f t="shared" ref="E75:E76" si="15">(D75/B75)</f>
        <v>1</v>
      </c>
      <c r="F75" s="81" t="s">
        <v>190</v>
      </c>
      <c r="G75" s="57">
        <v>2</v>
      </c>
      <c r="H75" s="57">
        <v>2</v>
      </c>
      <c r="I75" s="76">
        <f t="shared" si="0"/>
        <v>1</v>
      </c>
      <c r="J75" s="81" t="s">
        <v>190</v>
      </c>
    </row>
    <row r="76" spans="1:10" ht="36.75" thickBot="1" x14ac:dyDescent="0.3">
      <c r="A76" s="89" t="s">
        <v>51</v>
      </c>
      <c r="B76" s="75">
        <v>2</v>
      </c>
      <c r="C76" s="75">
        <v>2</v>
      </c>
      <c r="D76" s="57">
        <v>0</v>
      </c>
      <c r="E76" s="76">
        <f t="shared" si="15"/>
        <v>0</v>
      </c>
      <c r="F76" s="81"/>
      <c r="G76" s="57"/>
      <c r="H76" s="57">
        <v>0</v>
      </c>
      <c r="I76" s="76">
        <f t="shared" si="0"/>
        <v>0</v>
      </c>
      <c r="J76" s="81"/>
    </row>
    <row r="77" spans="1:10" ht="16.5" thickBot="1" x14ac:dyDescent="0.3">
      <c r="A77" s="91" t="s">
        <v>52</v>
      </c>
      <c r="B77" s="72">
        <f>SUM(B15,B29,B65)</f>
        <v>88</v>
      </c>
      <c r="C77" s="72">
        <f>SUM(C15,C29,C65)</f>
        <v>88</v>
      </c>
      <c r="D77" s="72">
        <f>SUM(D15,D29,D65)</f>
        <v>80</v>
      </c>
      <c r="E77" s="92">
        <f>(D77/B77)</f>
        <v>0.90909090909090906</v>
      </c>
      <c r="F77" s="75"/>
      <c r="G77" s="72">
        <f>SUM(G15,G29,G65)</f>
        <v>78</v>
      </c>
      <c r="H77" s="72">
        <f>SUM(H15,H29,H65)</f>
        <v>78</v>
      </c>
      <c r="I77" s="92">
        <f t="shared" si="0"/>
        <v>0.88636363636363635</v>
      </c>
      <c r="J77" s="75"/>
    </row>
    <row r="78" spans="1:10" ht="16.5" thickBot="1" x14ac:dyDescent="0.3">
      <c r="A78" s="91" t="s">
        <v>53</v>
      </c>
      <c r="B78" s="72">
        <v>100</v>
      </c>
      <c r="C78" s="72">
        <f>(C77*B78)/B77</f>
        <v>100</v>
      </c>
      <c r="D78" s="93">
        <f>(D77*B78)/B77</f>
        <v>90.909090909090907</v>
      </c>
      <c r="E78" s="92">
        <f>(D78/B78)</f>
        <v>0.90909090909090906</v>
      </c>
      <c r="F78" s="75"/>
      <c r="G78" s="93">
        <f>(G77/B77)*100</f>
        <v>88.63636363636364</v>
      </c>
      <c r="H78" s="93">
        <f>(H77*B78)/B77</f>
        <v>88.63636363636364</v>
      </c>
      <c r="I78" s="92">
        <f t="shared" si="0"/>
        <v>0.88636363636363635</v>
      </c>
      <c r="J78" s="75"/>
    </row>
    <row r="79" spans="1:10" ht="32.25" thickBot="1" x14ac:dyDescent="0.3">
      <c r="A79" s="91" t="s">
        <v>54</v>
      </c>
      <c r="B79" s="82"/>
      <c r="C79" s="82"/>
      <c r="D79" s="94"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95"/>
      <c r="F79" s="72"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75"/>
      <c r="H79" s="94"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95"/>
      <c r="J79" s="72"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16.5" x14ac:dyDescent="0.25">
      <c r="A81" s="97" t="s">
        <v>306</v>
      </c>
      <c r="B81" s="98"/>
      <c r="C81" s="98"/>
      <c r="D81" s="98"/>
      <c r="E81" s="98"/>
      <c r="H81" s="99" t="s">
        <v>307</v>
      </c>
      <c r="I81" s="100"/>
      <c r="J81" s="100"/>
    </row>
    <row r="85" spans="1:10" ht="16.5" x14ac:dyDescent="0.25">
      <c r="A85" s="101" t="s">
        <v>308</v>
      </c>
      <c r="B85" s="101"/>
      <c r="C85" s="101"/>
      <c r="D85" s="101"/>
      <c r="I85" s="102" t="s">
        <v>74</v>
      </c>
      <c r="J85" s="103"/>
    </row>
    <row r="86" spans="1:10" ht="16.5" x14ac:dyDescent="0.25">
      <c r="B86" s="58"/>
      <c r="C86" s="58"/>
      <c r="D86" s="58"/>
      <c r="E86" s="58"/>
    </row>
    <row r="87" spans="1:10" ht="16.5" x14ac:dyDescent="0.25">
      <c r="B87" s="59"/>
      <c r="C87" s="59"/>
      <c r="D87" s="59"/>
      <c r="E87" s="59"/>
    </row>
    <row r="88" spans="1:10" ht="16.5" x14ac:dyDescent="0.25">
      <c r="B88" s="60"/>
      <c r="C88" s="60"/>
      <c r="D88" s="60"/>
      <c r="E88" s="60"/>
    </row>
  </sheetData>
  <mergeCells count="16">
    <mergeCell ref="A6:J6"/>
    <mergeCell ref="A7:J7"/>
    <mergeCell ref="A8:J8"/>
    <mergeCell ref="A9:J9"/>
    <mergeCell ref="A10:J10"/>
    <mergeCell ref="A81:E81"/>
    <mergeCell ref="H81:J81"/>
    <mergeCell ref="A85:D85"/>
    <mergeCell ref="I85:J85"/>
    <mergeCell ref="A13:A14"/>
    <mergeCell ref="B13:B14"/>
    <mergeCell ref="C13:C14"/>
    <mergeCell ref="D13:F13"/>
    <mergeCell ref="G13:J13"/>
    <mergeCell ref="D79:E79"/>
    <mergeCell ref="H79:I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25" header="0.05" footer="0.05"/>
  <pageSetup orientation="landscape" horizontalDpi="0" verticalDpi="0"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opLeftCell="A13" workbookViewId="0">
      <selection activeCell="A12" sqref="A12:XFD12"/>
    </sheetView>
  </sheetViews>
  <sheetFormatPr defaultRowHeight="15.75" x14ac:dyDescent="0.25"/>
  <cols>
    <col min="1" max="1" width="25.85546875" style="4" customWidth="1"/>
    <col min="2" max="2" width="7.42578125" style="4" customWidth="1"/>
    <col min="3" max="3" width="7.42578125" style="4" hidden="1" customWidth="1"/>
    <col min="4" max="4" width="8" style="4" customWidth="1"/>
    <col min="5" max="5" width="13.140625" style="4" customWidth="1"/>
    <col min="6" max="6" width="24.85546875" style="4" customWidth="1"/>
    <col min="7" max="7" width="9.28515625" style="4" customWidth="1"/>
    <col min="8" max="8" width="8.5703125" style="4" customWidth="1"/>
    <col min="9" max="9" width="13.140625" style="4" customWidth="1"/>
    <col min="10" max="10" width="24.140625" style="36" customWidth="1"/>
    <col min="11" max="16384" width="9.140625" style="4"/>
  </cols>
  <sheetData>
    <row r="6" spans="1:13" ht="18.75" x14ac:dyDescent="0.25">
      <c r="A6" s="51" t="s">
        <v>55</v>
      </c>
      <c r="B6" s="51"/>
      <c r="C6" s="51"/>
      <c r="D6" s="51"/>
      <c r="E6" s="51"/>
      <c r="F6" s="51"/>
      <c r="G6" s="51"/>
      <c r="H6" s="51"/>
      <c r="I6" s="51"/>
      <c r="J6" s="51"/>
    </row>
    <row r="7" spans="1:13" ht="18.75" x14ac:dyDescent="0.25">
      <c r="A7" s="51" t="s">
        <v>56</v>
      </c>
      <c r="B7" s="51"/>
      <c r="C7" s="51"/>
      <c r="D7" s="51"/>
      <c r="E7" s="51"/>
      <c r="F7" s="51"/>
      <c r="G7" s="51"/>
      <c r="H7" s="51"/>
      <c r="I7" s="51"/>
      <c r="J7" s="51"/>
    </row>
    <row r="8" spans="1:13" ht="16.5" x14ac:dyDescent="0.25">
      <c r="A8" s="52" t="s">
        <v>318</v>
      </c>
      <c r="B8" s="52"/>
      <c r="C8" s="52"/>
      <c r="D8" s="52"/>
      <c r="E8" s="52"/>
      <c r="F8" s="52"/>
      <c r="G8" s="52"/>
      <c r="H8" s="52"/>
      <c r="I8" s="52"/>
      <c r="J8" s="52"/>
    </row>
    <row r="9" spans="1:13" ht="16.5" x14ac:dyDescent="0.25">
      <c r="A9" s="52" t="s">
        <v>69</v>
      </c>
      <c r="B9" s="52"/>
      <c r="C9" s="52"/>
      <c r="D9" s="52"/>
      <c r="E9" s="52"/>
      <c r="F9" s="52"/>
      <c r="G9" s="52"/>
      <c r="H9" s="52"/>
      <c r="I9" s="52"/>
      <c r="J9" s="52"/>
    </row>
    <row r="10" spans="1:13" ht="16.5" x14ac:dyDescent="0.25">
      <c r="A10" s="52" t="s">
        <v>68</v>
      </c>
      <c r="B10" s="52"/>
      <c r="C10" s="52"/>
      <c r="D10" s="52"/>
      <c r="E10" s="52"/>
      <c r="F10" s="52"/>
      <c r="G10" s="52"/>
      <c r="H10" s="52"/>
      <c r="I10" s="52"/>
      <c r="J10" s="52"/>
    </row>
    <row r="11" spans="1:13" ht="20.45" customHeight="1" x14ac:dyDescent="0.25">
      <c r="A11" s="9" t="s">
        <v>67</v>
      </c>
      <c r="B11" s="9"/>
      <c r="C11" s="9"/>
      <c r="D11" s="9"/>
      <c r="E11" s="9"/>
      <c r="F11" s="9"/>
      <c r="G11" s="9"/>
      <c r="H11" s="9"/>
      <c r="I11" s="9"/>
      <c r="J11" s="9"/>
    </row>
    <row r="12" spans="1:13" ht="9.6" customHeight="1" thickBot="1" x14ac:dyDescent="0.4">
      <c r="B12" s="1"/>
      <c r="C12" s="1"/>
      <c r="D12" s="1"/>
      <c r="E12" s="1"/>
      <c r="F12" s="1"/>
      <c r="G12" s="1"/>
      <c r="H12" s="1"/>
      <c r="I12" s="1"/>
      <c r="J12" s="10"/>
    </row>
    <row r="13" spans="1:13" ht="17.45" customHeight="1" thickBot="1" x14ac:dyDescent="0.3">
      <c r="A13" s="44" t="s">
        <v>0</v>
      </c>
      <c r="B13" s="44" t="s">
        <v>1</v>
      </c>
      <c r="C13" s="44" t="s">
        <v>1</v>
      </c>
      <c r="D13" s="46" t="s">
        <v>2</v>
      </c>
      <c r="E13" s="47"/>
      <c r="F13" s="48"/>
      <c r="G13" s="46" t="s">
        <v>3</v>
      </c>
      <c r="H13" s="47"/>
      <c r="I13" s="47"/>
      <c r="J13" s="48"/>
      <c r="M13" s="2"/>
    </row>
    <row r="14" spans="1:13" ht="133.5" customHeight="1" thickBot="1" x14ac:dyDescent="0.3">
      <c r="A14" s="45"/>
      <c r="B14" s="45"/>
      <c r="C14" s="45"/>
      <c r="D14" s="3" t="s">
        <v>286</v>
      </c>
      <c r="E14" s="3" t="s">
        <v>65</v>
      </c>
      <c r="F14" s="3" t="s">
        <v>287</v>
      </c>
      <c r="G14" s="3" t="s">
        <v>288</v>
      </c>
      <c r="H14" s="3" t="s">
        <v>289</v>
      </c>
      <c r="I14" s="11" t="s">
        <v>66</v>
      </c>
      <c r="J14" s="3" t="s">
        <v>290</v>
      </c>
      <c r="M14" s="2"/>
    </row>
    <row r="15" spans="1:13" ht="32.25" thickBot="1" x14ac:dyDescent="0.3">
      <c r="A15" s="12" t="s">
        <v>4</v>
      </c>
      <c r="B15" s="13">
        <f>SUM(B16,B23,B26)</f>
        <v>20</v>
      </c>
      <c r="C15" s="13">
        <f>SUM(C16,C23,C26)</f>
        <v>20</v>
      </c>
      <c r="D15" s="13">
        <f>SUM(D16,D23,D26)</f>
        <v>18</v>
      </c>
      <c r="E15" s="14">
        <f>(D15/B15)</f>
        <v>0.9</v>
      </c>
      <c r="F15" s="13" t="str">
        <f>IF(E15&gt;=0.5,"Đạt","Không đạt")</f>
        <v>Đạt</v>
      </c>
      <c r="G15" s="13">
        <f>SUM(G16,G23,G26)</f>
        <v>17</v>
      </c>
      <c r="H15" s="13">
        <f>SUM(H16,H23,H26)</f>
        <v>17</v>
      </c>
      <c r="I15" s="14">
        <f t="shared" ref="I15:I78" si="0">(H15/B15)</f>
        <v>0.85</v>
      </c>
      <c r="J15" s="13" t="str">
        <f>IF(I15&gt;=0.5,"Đạt","Không đạt")</f>
        <v>Đạt</v>
      </c>
    </row>
    <row r="16" spans="1:13" ht="32.25" thickBot="1" x14ac:dyDescent="0.3">
      <c r="A16" s="15" t="s">
        <v>5</v>
      </c>
      <c r="B16" s="13">
        <f>SUM(B17:B22)</f>
        <v>12</v>
      </c>
      <c r="C16" s="13">
        <f>SUM(C17:C22)</f>
        <v>12</v>
      </c>
      <c r="D16" s="13">
        <f>SUM(D17:D22)</f>
        <v>11</v>
      </c>
      <c r="E16" s="14">
        <f>(D16/B16)</f>
        <v>0.91666666666666663</v>
      </c>
      <c r="F16" s="13" t="str">
        <f>IF(E16&gt;=0.5,"Đạt"," Không đạt")</f>
        <v>Đạt</v>
      </c>
      <c r="G16" s="13">
        <f>SUM(G17:G22)</f>
        <v>11</v>
      </c>
      <c r="H16" s="13">
        <f>SUM(H17:H22)</f>
        <v>11</v>
      </c>
      <c r="I16" s="14">
        <f t="shared" si="0"/>
        <v>0.91666666666666663</v>
      </c>
      <c r="J16" s="13" t="str">
        <f>IF(I16&gt;=0.5,"Đạt","Không đạt")</f>
        <v>Đạt</v>
      </c>
    </row>
    <row r="17" spans="1:10" ht="163.5" customHeight="1" thickBot="1" x14ac:dyDescent="0.3">
      <c r="A17" s="15" t="s">
        <v>291</v>
      </c>
      <c r="B17" s="16">
        <v>2</v>
      </c>
      <c r="C17" s="16">
        <v>2</v>
      </c>
      <c r="D17" s="5">
        <v>2</v>
      </c>
      <c r="E17" s="17">
        <f>(D17/B17)</f>
        <v>1</v>
      </c>
      <c r="F17" s="32" t="s">
        <v>191</v>
      </c>
      <c r="G17" s="5">
        <v>2</v>
      </c>
      <c r="H17" s="5">
        <v>2</v>
      </c>
      <c r="I17" s="17">
        <f t="shared" si="0"/>
        <v>1</v>
      </c>
      <c r="J17" s="32" t="s">
        <v>191</v>
      </c>
    </row>
    <row r="18" spans="1:10" ht="144.75" thickBot="1" x14ac:dyDescent="0.3">
      <c r="A18" s="20" t="s">
        <v>6</v>
      </c>
      <c r="B18" s="16">
        <v>2</v>
      </c>
      <c r="C18" s="16">
        <v>2</v>
      </c>
      <c r="D18" s="5">
        <v>2</v>
      </c>
      <c r="E18" s="17">
        <f t="shared" ref="E18:E22" si="1">(D18/B18)</f>
        <v>1</v>
      </c>
      <c r="F18" s="32" t="s">
        <v>192</v>
      </c>
      <c r="G18" s="5">
        <v>2</v>
      </c>
      <c r="H18" s="5">
        <v>2</v>
      </c>
      <c r="I18" s="17">
        <f t="shared" si="0"/>
        <v>1</v>
      </c>
      <c r="J18" s="32" t="s">
        <v>192</v>
      </c>
    </row>
    <row r="19" spans="1:10" ht="48.75" thickBot="1" x14ac:dyDescent="0.3">
      <c r="A19" s="20" t="s">
        <v>7</v>
      </c>
      <c r="B19" s="16">
        <v>2</v>
      </c>
      <c r="C19" s="16">
        <v>2</v>
      </c>
      <c r="D19" s="5">
        <v>2</v>
      </c>
      <c r="E19" s="17">
        <f t="shared" si="1"/>
        <v>1</v>
      </c>
      <c r="F19" s="32" t="s">
        <v>193</v>
      </c>
      <c r="G19" s="5">
        <v>2</v>
      </c>
      <c r="H19" s="5">
        <v>2</v>
      </c>
      <c r="I19" s="17">
        <f t="shared" si="0"/>
        <v>1</v>
      </c>
      <c r="J19" s="32" t="s">
        <v>193</v>
      </c>
    </row>
    <row r="20" spans="1:10" ht="84.75" thickBot="1" x14ac:dyDescent="0.3">
      <c r="A20" s="20" t="s">
        <v>8</v>
      </c>
      <c r="B20" s="16">
        <v>2</v>
      </c>
      <c r="C20" s="16">
        <v>2</v>
      </c>
      <c r="D20" s="5">
        <v>2</v>
      </c>
      <c r="E20" s="17">
        <f t="shared" si="1"/>
        <v>1</v>
      </c>
      <c r="F20" s="122" t="s">
        <v>194</v>
      </c>
      <c r="G20" s="5">
        <v>2</v>
      </c>
      <c r="H20" s="5">
        <v>2</v>
      </c>
      <c r="I20" s="17">
        <f t="shared" si="0"/>
        <v>1</v>
      </c>
      <c r="J20" s="32" t="s">
        <v>273</v>
      </c>
    </row>
    <row r="21" spans="1:10" ht="144.75" thickBot="1" x14ac:dyDescent="0.3">
      <c r="A21" s="20" t="s">
        <v>9</v>
      </c>
      <c r="B21" s="16">
        <v>2</v>
      </c>
      <c r="C21" s="16">
        <v>2</v>
      </c>
      <c r="D21" s="5">
        <v>2</v>
      </c>
      <c r="E21" s="17">
        <f t="shared" si="1"/>
        <v>1</v>
      </c>
      <c r="F21" s="32" t="s">
        <v>195</v>
      </c>
      <c r="G21" s="5">
        <v>2</v>
      </c>
      <c r="H21" s="5">
        <v>2</v>
      </c>
      <c r="I21" s="17">
        <v>1</v>
      </c>
      <c r="J21" s="32" t="s">
        <v>195</v>
      </c>
    </row>
    <row r="22" spans="1:10" ht="48.75" thickBot="1" x14ac:dyDescent="0.3">
      <c r="A22" s="20" t="s">
        <v>10</v>
      </c>
      <c r="B22" s="16">
        <v>2</v>
      </c>
      <c r="C22" s="16">
        <v>2</v>
      </c>
      <c r="D22" s="5">
        <v>1</v>
      </c>
      <c r="E22" s="17">
        <f t="shared" si="1"/>
        <v>0.5</v>
      </c>
      <c r="F22" s="119" t="s">
        <v>196</v>
      </c>
      <c r="G22" s="5">
        <v>1</v>
      </c>
      <c r="H22" s="5">
        <v>1</v>
      </c>
      <c r="I22" s="17">
        <f t="shared" si="0"/>
        <v>0.5</v>
      </c>
      <c r="J22" s="119" t="s">
        <v>196</v>
      </c>
    </row>
    <row r="23" spans="1:10" ht="32.25" thickBot="1" x14ac:dyDescent="0.3">
      <c r="A23" s="15" t="s">
        <v>11</v>
      </c>
      <c r="B23" s="13">
        <f>SUM(B24:B25)</f>
        <v>4</v>
      </c>
      <c r="C23" s="13">
        <f>SUM(C24:C25)</f>
        <v>4</v>
      </c>
      <c r="D23" s="13">
        <f>SUM(D24:D25)</f>
        <v>3</v>
      </c>
      <c r="E23" s="14">
        <f>(D23/B23)</f>
        <v>0.75</v>
      </c>
      <c r="F23" s="13" t="str">
        <f>IF(E23&gt;=0.5,"Đạt","Không đạt")</f>
        <v>Đạt</v>
      </c>
      <c r="G23" s="13">
        <f>SUM(G24:G25)</f>
        <v>2</v>
      </c>
      <c r="H23" s="13">
        <f>SUM(H24:H25)</f>
        <v>2</v>
      </c>
      <c r="I23" s="14">
        <f>(H23/B23)</f>
        <v>0.5</v>
      </c>
      <c r="J23" s="35" t="str">
        <f>IF(I23&gt;=0.5,"Đạt","Không đạt")</f>
        <v>Đạt</v>
      </c>
    </row>
    <row r="24" spans="1:10" ht="264.75" thickBot="1" x14ac:dyDescent="0.3">
      <c r="A24" s="20" t="s">
        <v>64</v>
      </c>
      <c r="B24" s="25">
        <v>2</v>
      </c>
      <c r="C24" s="25">
        <v>2</v>
      </c>
      <c r="D24" s="5">
        <v>1</v>
      </c>
      <c r="E24" s="17">
        <f t="shared" ref="E24:E25" si="2">(D24/B24)</f>
        <v>0.5</v>
      </c>
      <c r="F24" s="32" t="s">
        <v>197</v>
      </c>
      <c r="G24" s="5">
        <v>0</v>
      </c>
      <c r="H24" s="5">
        <v>0</v>
      </c>
      <c r="I24" s="17">
        <f t="shared" si="0"/>
        <v>0</v>
      </c>
      <c r="J24" s="27"/>
    </row>
    <row r="25" spans="1:10" ht="64.5" thickBot="1" x14ac:dyDescent="0.3">
      <c r="A25" s="15" t="s">
        <v>292</v>
      </c>
      <c r="B25" s="16">
        <v>2</v>
      </c>
      <c r="C25" s="16">
        <v>2</v>
      </c>
      <c r="D25" s="5">
        <v>2</v>
      </c>
      <c r="E25" s="17">
        <f t="shared" si="2"/>
        <v>1</v>
      </c>
      <c r="F25" s="32" t="s">
        <v>198</v>
      </c>
      <c r="G25" s="5">
        <v>2</v>
      </c>
      <c r="H25" s="5">
        <v>2</v>
      </c>
      <c r="I25" s="17">
        <f t="shared" si="0"/>
        <v>1</v>
      </c>
      <c r="J25" s="32" t="s">
        <v>264</v>
      </c>
    </row>
    <row r="26" spans="1:10" ht="32.25" thickBot="1" x14ac:dyDescent="0.3">
      <c r="A26" s="15" t="s">
        <v>12</v>
      </c>
      <c r="B26" s="13">
        <f>SUM(B27:B28)</f>
        <v>4</v>
      </c>
      <c r="C26" s="13">
        <f>SUM(C27:C28)</f>
        <v>4</v>
      </c>
      <c r="D26" s="13">
        <f>SUM(D27:D28)</f>
        <v>4</v>
      </c>
      <c r="E26" s="14">
        <f>(D26/B26)</f>
        <v>1</v>
      </c>
      <c r="F26" s="13" t="str">
        <f>IF(E26&gt;=0.5,"Đạt","Không đạt")</f>
        <v>Đạt</v>
      </c>
      <c r="G26" s="13">
        <f>SUM(G27:G28)</f>
        <v>4</v>
      </c>
      <c r="H26" s="13">
        <f>SUM(H27:H28)</f>
        <v>4</v>
      </c>
      <c r="I26" s="14">
        <f>(H26/B26)</f>
        <v>1</v>
      </c>
      <c r="J26" s="35" t="str">
        <f>IF(I26&gt;=0.5,"Đạt","Không đạt")</f>
        <v>Đạt</v>
      </c>
    </row>
    <row r="27" spans="1:10" ht="96.75" thickBot="1" x14ac:dyDescent="0.3">
      <c r="A27" s="20" t="s">
        <v>13</v>
      </c>
      <c r="B27" s="16">
        <v>2</v>
      </c>
      <c r="C27" s="16">
        <v>2</v>
      </c>
      <c r="D27" s="5">
        <v>2</v>
      </c>
      <c r="E27" s="17">
        <f t="shared" ref="E27:E28" si="3">(D27/B27)</f>
        <v>1</v>
      </c>
      <c r="F27" s="123" t="s">
        <v>199</v>
      </c>
      <c r="G27" s="5">
        <v>2</v>
      </c>
      <c r="H27" s="5">
        <v>2</v>
      </c>
      <c r="I27" s="17">
        <f t="shared" si="0"/>
        <v>1</v>
      </c>
      <c r="J27" s="123" t="s">
        <v>199</v>
      </c>
    </row>
    <row r="28" spans="1:10" ht="60.75" thickBot="1" x14ac:dyDescent="0.3">
      <c r="A28" s="15" t="s">
        <v>293</v>
      </c>
      <c r="B28" s="16">
        <v>2</v>
      </c>
      <c r="C28" s="16">
        <v>2</v>
      </c>
      <c r="D28" s="5">
        <v>2</v>
      </c>
      <c r="E28" s="17">
        <f t="shared" si="3"/>
        <v>1</v>
      </c>
      <c r="F28" s="119" t="s">
        <v>71</v>
      </c>
      <c r="G28" s="5">
        <v>2</v>
      </c>
      <c r="H28" s="5">
        <v>2</v>
      </c>
      <c r="I28" s="17">
        <f t="shared" si="0"/>
        <v>1</v>
      </c>
      <c r="J28" s="119" t="s">
        <v>71</v>
      </c>
    </row>
    <row r="29" spans="1:10" ht="32.25" thickBot="1" x14ac:dyDescent="0.3">
      <c r="A29" s="12" t="s">
        <v>14</v>
      </c>
      <c r="B29" s="13">
        <f>SUM(B30,B33,B40,B45,B48,B51,B54,B59,B62)</f>
        <v>52</v>
      </c>
      <c r="C29" s="13">
        <f>SUM(C30,C33,C40,C45,C48,C51,C54,C59,C62)</f>
        <v>52</v>
      </c>
      <c r="D29" s="13">
        <f>SUM(D30,D33,D40,D45,D48,D51,D54,D59,D62)</f>
        <v>50</v>
      </c>
      <c r="E29" s="14">
        <f>(D29/B29)</f>
        <v>0.96153846153846156</v>
      </c>
      <c r="F29" s="13" t="str">
        <f>IF(E29&gt;=0.5,"Đạt","Không đạt")</f>
        <v>Đạt</v>
      </c>
      <c r="G29" s="13">
        <f>SUM(G30,G33,G40,G45,G48,G51,G54,G59,G62)</f>
        <v>51</v>
      </c>
      <c r="H29" s="13">
        <f>SUM(H30,H33,H40,H45,H48,H51,H54,H59,H62)</f>
        <v>51</v>
      </c>
      <c r="I29" s="14">
        <f t="shared" si="0"/>
        <v>0.98076923076923073</v>
      </c>
      <c r="J29" s="130" t="str">
        <f>IF(I29&gt;=0.5,"Đạt","Không đạt")</f>
        <v>Đạt</v>
      </c>
    </row>
    <row r="30" spans="1:10" ht="48" thickBot="1" x14ac:dyDescent="0.3">
      <c r="A30" s="15" t="s">
        <v>15</v>
      </c>
      <c r="B30" s="13">
        <f>SUM(B31:B32)</f>
        <v>4</v>
      </c>
      <c r="C30" s="13">
        <f>SUM(C31:C32)</f>
        <v>4</v>
      </c>
      <c r="D30" s="13">
        <f>SUM(D31:D32)</f>
        <v>4</v>
      </c>
      <c r="E30" s="14">
        <f>(D30/B30)</f>
        <v>1</v>
      </c>
      <c r="F30" s="13" t="str">
        <f>IF(E30&gt;=0.5,"Đạt","Không đạt")</f>
        <v>Đạt</v>
      </c>
      <c r="G30" s="13">
        <f>SUM(G31:G32)</f>
        <v>4</v>
      </c>
      <c r="H30" s="13">
        <f>SUM(H31:H32)</f>
        <v>4</v>
      </c>
      <c r="I30" s="14">
        <f t="shared" si="0"/>
        <v>1</v>
      </c>
      <c r="J30" s="130" t="str">
        <f>IF(I30&gt;=0.5,"Đạt","Không đạt")</f>
        <v>Đạt</v>
      </c>
    </row>
    <row r="31" spans="1:10" ht="108.75" thickBot="1" x14ac:dyDescent="0.3">
      <c r="A31" s="20" t="s">
        <v>16</v>
      </c>
      <c r="B31" s="16">
        <v>2</v>
      </c>
      <c r="C31" s="16">
        <v>2</v>
      </c>
      <c r="D31" s="5">
        <v>2</v>
      </c>
      <c r="E31" s="17">
        <f t="shared" ref="E31:E32" si="4">(D31/B31)</f>
        <v>1</v>
      </c>
      <c r="F31" s="119" t="s">
        <v>200</v>
      </c>
      <c r="G31" s="5">
        <v>2</v>
      </c>
      <c r="H31" s="5">
        <v>2</v>
      </c>
      <c r="I31" s="17">
        <f t="shared" si="0"/>
        <v>1</v>
      </c>
      <c r="J31" s="119" t="s">
        <v>200</v>
      </c>
    </row>
    <row r="32" spans="1:10" ht="24.75" thickBot="1" x14ac:dyDescent="0.3">
      <c r="A32" s="20" t="s">
        <v>17</v>
      </c>
      <c r="B32" s="16">
        <v>2</v>
      </c>
      <c r="C32" s="16">
        <v>2</v>
      </c>
      <c r="D32" s="5">
        <v>2</v>
      </c>
      <c r="E32" s="17">
        <f t="shared" si="4"/>
        <v>1</v>
      </c>
      <c r="F32" s="119" t="s">
        <v>201</v>
      </c>
      <c r="G32" s="5">
        <v>2</v>
      </c>
      <c r="H32" s="5">
        <v>2</v>
      </c>
      <c r="I32" s="17">
        <f t="shared" si="0"/>
        <v>1</v>
      </c>
      <c r="J32" s="119" t="s">
        <v>201</v>
      </c>
    </row>
    <row r="33" spans="1:10" ht="32.25" thickBot="1" x14ac:dyDescent="0.3">
      <c r="A33" s="15" t="s">
        <v>18</v>
      </c>
      <c r="B33" s="13">
        <f>SUM(B34:B39)</f>
        <v>12</v>
      </c>
      <c r="C33" s="13">
        <f>SUM(C34:C39)</f>
        <v>12</v>
      </c>
      <c r="D33" s="13">
        <f>SUM(D34:D39)</f>
        <v>11</v>
      </c>
      <c r="E33" s="14">
        <f>(D33/B33)</f>
        <v>0.91666666666666663</v>
      </c>
      <c r="F33" s="13" t="str">
        <f>IF(E33&gt;=0.5,"Đạt","Không đạt")</f>
        <v>Đạt</v>
      </c>
      <c r="G33" s="13">
        <f>SUM(G34:G39)</f>
        <v>11</v>
      </c>
      <c r="H33" s="13">
        <f>SUM(H34:H39)</f>
        <v>11</v>
      </c>
      <c r="I33" s="14">
        <f t="shared" si="0"/>
        <v>0.91666666666666663</v>
      </c>
      <c r="J33" s="130" t="str">
        <f>IF(I33&gt;=0.5,"Đạt","Không đạt")</f>
        <v>Đạt</v>
      </c>
    </row>
    <row r="34" spans="1:10" ht="51.75" thickBot="1" x14ac:dyDescent="0.3">
      <c r="A34" s="28" t="s">
        <v>294</v>
      </c>
      <c r="B34" s="16">
        <v>2</v>
      </c>
      <c r="C34" s="16">
        <v>2</v>
      </c>
      <c r="D34" s="5">
        <v>2</v>
      </c>
      <c r="E34" s="17">
        <f t="shared" ref="E34:E39" si="5">(D34/B34)</f>
        <v>1</v>
      </c>
      <c r="F34" s="32" t="s">
        <v>80</v>
      </c>
      <c r="G34" s="5">
        <v>2</v>
      </c>
      <c r="H34" s="5">
        <v>2</v>
      </c>
      <c r="I34" s="17">
        <f t="shared" si="0"/>
        <v>1</v>
      </c>
      <c r="J34" s="32" t="s">
        <v>80</v>
      </c>
    </row>
    <row r="35" spans="1:10" ht="36.75" thickBot="1" x14ac:dyDescent="0.3">
      <c r="A35" s="20" t="s">
        <v>19</v>
      </c>
      <c r="B35" s="16">
        <v>2</v>
      </c>
      <c r="C35" s="16">
        <v>2</v>
      </c>
      <c r="D35" s="5">
        <v>2</v>
      </c>
      <c r="E35" s="17">
        <f t="shared" si="5"/>
        <v>1</v>
      </c>
      <c r="F35" s="32" t="s">
        <v>83</v>
      </c>
      <c r="G35" s="5">
        <v>2</v>
      </c>
      <c r="H35" s="5">
        <v>2</v>
      </c>
      <c r="I35" s="17">
        <f t="shared" si="0"/>
        <v>1</v>
      </c>
      <c r="J35" s="32" t="s">
        <v>83</v>
      </c>
    </row>
    <row r="36" spans="1:10" ht="84.75" thickBot="1" x14ac:dyDescent="0.3">
      <c r="A36" s="20" t="s">
        <v>20</v>
      </c>
      <c r="B36" s="16">
        <v>2</v>
      </c>
      <c r="C36" s="16">
        <v>2</v>
      </c>
      <c r="D36" s="5">
        <v>2</v>
      </c>
      <c r="E36" s="17">
        <f t="shared" si="5"/>
        <v>1</v>
      </c>
      <c r="F36" s="32" t="s">
        <v>202</v>
      </c>
      <c r="G36" s="5">
        <v>2</v>
      </c>
      <c r="H36" s="5">
        <v>2</v>
      </c>
      <c r="I36" s="17">
        <f t="shared" si="0"/>
        <v>1</v>
      </c>
      <c r="J36" s="32" t="s">
        <v>202</v>
      </c>
    </row>
    <row r="37" spans="1:10" ht="48.75" thickBot="1" x14ac:dyDescent="0.3">
      <c r="A37" s="20" t="s">
        <v>21</v>
      </c>
      <c r="B37" s="16">
        <v>2</v>
      </c>
      <c r="C37" s="16">
        <v>2</v>
      </c>
      <c r="D37" s="5">
        <v>2</v>
      </c>
      <c r="E37" s="17">
        <f t="shared" si="5"/>
        <v>1</v>
      </c>
      <c r="F37" s="32" t="s">
        <v>203</v>
      </c>
      <c r="G37" s="5">
        <v>2</v>
      </c>
      <c r="H37" s="5">
        <v>2</v>
      </c>
      <c r="I37" s="17">
        <f t="shared" si="0"/>
        <v>1</v>
      </c>
      <c r="J37" s="32" t="s">
        <v>203</v>
      </c>
    </row>
    <row r="38" spans="1:10" ht="25.5" thickBot="1" x14ac:dyDescent="0.3">
      <c r="A38" s="20" t="s">
        <v>22</v>
      </c>
      <c r="B38" s="16">
        <v>2</v>
      </c>
      <c r="C38" s="16">
        <v>2</v>
      </c>
      <c r="D38" s="5">
        <v>1</v>
      </c>
      <c r="E38" s="17">
        <f t="shared" si="5"/>
        <v>0.5</v>
      </c>
      <c r="F38" s="32" t="s">
        <v>204</v>
      </c>
      <c r="G38" s="5">
        <v>1</v>
      </c>
      <c r="H38" s="5">
        <v>1</v>
      </c>
      <c r="I38" s="17">
        <f t="shared" si="0"/>
        <v>0.5</v>
      </c>
      <c r="J38" s="124" t="s">
        <v>258</v>
      </c>
    </row>
    <row r="39" spans="1:10" ht="60.75" thickBot="1" x14ac:dyDescent="0.3">
      <c r="A39" s="20" t="s">
        <v>23</v>
      </c>
      <c r="B39" s="16">
        <v>2</v>
      </c>
      <c r="C39" s="16">
        <v>2</v>
      </c>
      <c r="D39" s="5">
        <v>2</v>
      </c>
      <c r="E39" s="17">
        <f t="shared" si="5"/>
        <v>1</v>
      </c>
      <c r="F39" s="32" t="s">
        <v>205</v>
      </c>
      <c r="G39" s="5">
        <v>2</v>
      </c>
      <c r="H39" s="5">
        <v>2</v>
      </c>
      <c r="I39" s="17">
        <f t="shared" si="0"/>
        <v>1</v>
      </c>
      <c r="J39" s="32" t="s">
        <v>205</v>
      </c>
    </row>
    <row r="40" spans="1:10" ht="32.25" thickBot="1" x14ac:dyDescent="0.3">
      <c r="A40" s="15" t="s">
        <v>24</v>
      </c>
      <c r="B40" s="13">
        <v>8</v>
      </c>
      <c r="C40" s="13">
        <f>SUM(C41:C44)</f>
        <v>8</v>
      </c>
      <c r="D40" s="13">
        <f>SUM(D41:D44)</f>
        <v>8</v>
      </c>
      <c r="E40" s="14">
        <f>(D40/B40)</f>
        <v>1</v>
      </c>
      <c r="F40" s="13" t="str">
        <f>IF(E40&gt;=0.5,"Đạt","Không đạt")</f>
        <v>Đạt</v>
      </c>
      <c r="G40" s="29">
        <f>SUM(G41:G44)</f>
        <v>8</v>
      </c>
      <c r="H40" s="13">
        <f>SUM(H41:H44)</f>
        <v>8</v>
      </c>
      <c r="I40" s="14">
        <f t="shared" si="0"/>
        <v>1</v>
      </c>
      <c r="J40" s="130" t="str">
        <f>IF(I40&gt;=0.5,"Đạt","Không đạt")</f>
        <v>Đạt</v>
      </c>
    </row>
    <row r="41" spans="1:10" ht="60.75" thickBot="1" x14ac:dyDescent="0.3">
      <c r="A41" s="20" t="s">
        <v>25</v>
      </c>
      <c r="B41" s="16">
        <v>2</v>
      </c>
      <c r="C41" s="16">
        <v>2</v>
      </c>
      <c r="D41" s="5">
        <v>2</v>
      </c>
      <c r="E41" s="17">
        <f t="shared" ref="E41:E44" si="6">(D41/B41)</f>
        <v>1</v>
      </c>
      <c r="F41" s="123" t="s">
        <v>206</v>
      </c>
      <c r="G41" s="5">
        <v>2</v>
      </c>
      <c r="H41" s="5">
        <v>2</v>
      </c>
      <c r="I41" s="17">
        <f t="shared" si="0"/>
        <v>1</v>
      </c>
      <c r="J41" s="123" t="s">
        <v>206</v>
      </c>
    </row>
    <row r="42" spans="1:10" ht="36.75" thickBot="1" x14ac:dyDescent="0.3">
      <c r="A42" s="20" t="s">
        <v>26</v>
      </c>
      <c r="B42" s="16">
        <v>2</v>
      </c>
      <c r="C42" s="16">
        <v>2</v>
      </c>
      <c r="D42" s="5">
        <v>2</v>
      </c>
      <c r="E42" s="17">
        <f t="shared" si="6"/>
        <v>1</v>
      </c>
      <c r="F42" s="123" t="s">
        <v>207</v>
      </c>
      <c r="G42" s="5">
        <v>2</v>
      </c>
      <c r="H42" s="5">
        <v>2</v>
      </c>
      <c r="I42" s="17">
        <f t="shared" si="0"/>
        <v>1</v>
      </c>
      <c r="J42" s="123" t="s">
        <v>207</v>
      </c>
    </row>
    <row r="43" spans="1:10" ht="48.75" thickBot="1" x14ac:dyDescent="0.3">
      <c r="A43" s="20" t="s">
        <v>27</v>
      </c>
      <c r="B43" s="16">
        <v>2</v>
      </c>
      <c r="C43" s="16">
        <v>2</v>
      </c>
      <c r="D43" s="5">
        <v>2</v>
      </c>
      <c r="E43" s="17">
        <f t="shared" si="6"/>
        <v>1</v>
      </c>
      <c r="F43" s="123" t="s">
        <v>208</v>
      </c>
      <c r="G43" s="5">
        <v>2</v>
      </c>
      <c r="H43" s="5">
        <v>2</v>
      </c>
      <c r="I43" s="17">
        <f t="shared" si="0"/>
        <v>1</v>
      </c>
      <c r="J43" s="123" t="s">
        <v>208</v>
      </c>
    </row>
    <row r="44" spans="1:10" ht="48.75" thickBot="1" x14ac:dyDescent="0.3">
      <c r="A44" s="20" t="s">
        <v>28</v>
      </c>
      <c r="B44" s="16">
        <v>2</v>
      </c>
      <c r="C44" s="16">
        <v>2</v>
      </c>
      <c r="D44" s="5">
        <v>2</v>
      </c>
      <c r="E44" s="17">
        <f t="shared" si="6"/>
        <v>1</v>
      </c>
      <c r="F44" s="123" t="s">
        <v>87</v>
      </c>
      <c r="G44" s="5">
        <v>2</v>
      </c>
      <c r="H44" s="5">
        <v>2</v>
      </c>
      <c r="I44" s="17">
        <f t="shared" si="0"/>
        <v>1</v>
      </c>
      <c r="J44" s="123" t="s">
        <v>87</v>
      </c>
    </row>
    <row r="45" spans="1:10" ht="48" thickBot="1" x14ac:dyDescent="0.3">
      <c r="A45" s="15" t="s">
        <v>61</v>
      </c>
      <c r="B45" s="13">
        <f>SUM(B46:B47)</f>
        <v>4</v>
      </c>
      <c r="C45" s="13">
        <f>SUM(C46:C47)</f>
        <v>4</v>
      </c>
      <c r="D45" s="13">
        <f>SUM(D46:D47)</f>
        <v>4</v>
      </c>
      <c r="E45" s="14">
        <f>(D45/B45)</f>
        <v>1</v>
      </c>
      <c r="F45" s="13" t="str">
        <f>IF(E45&gt;=0.5,"Đạt","Không đạt")</f>
        <v>Đạt</v>
      </c>
      <c r="G45" s="13">
        <f>SUM(G46:G47)</f>
        <v>4</v>
      </c>
      <c r="H45" s="13">
        <f>SUM(H46:H47)</f>
        <v>4</v>
      </c>
      <c r="I45" s="14">
        <f t="shared" si="0"/>
        <v>1</v>
      </c>
      <c r="J45" s="130" t="str">
        <f>IF(I45&gt;=0.5,"Đạt","Không đạt")</f>
        <v>Đạt</v>
      </c>
    </row>
    <row r="46" spans="1:10" ht="60.75" thickBot="1" x14ac:dyDescent="0.3">
      <c r="A46" s="20" t="s">
        <v>29</v>
      </c>
      <c r="B46" s="16">
        <v>2</v>
      </c>
      <c r="C46" s="16">
        <v>2</v>
      </c>
      <c r="D46" s="5">
        <v>2</v>
      </c>
      <c r="E46" s="17">
        <f t="shared" ref="E46:E47" si="7">(D46/B46)</f>
        <v>1</v>
      </c>
      <c r="F46" s="32" t="s">
        <v>209</v>
      </c>
      <c r="G46" s="5">
        <v>2</v>
      </c>
      <c r="H46" s="5">
        <v>2</v>
      </c>
      <c r="I46" s="17">
        <f t="shared" si="0"/>
        <v>1</v>
      </c>
      <c r="J46" s="32" t="s">
        <v>209</v>
      </c>
    </row>
    <row r="47" spans="1:10" ht="60.75" thickBot="1" x14ac:dyDescent="0.3">
      <c r="A47" s="20" t="s">
        <v>30</v>
      </c>
      <c r="B47" s="16">
        <v>2</v>
      </c>
      <c r="C47" s="16">
        <v>2</v>
      </c>
      <c r="D47" s="5">
        <v>2</v>
      </c>
      <c r="E47" s="17">
        <f t="shared" si="7"/>
        <v>1</v>
      </c>
      <c r="F47" s="32" t="s">
        <v>209</v>
      </c>
      <c r="G47" s="5">
        <v>2</v>
      </c>
      <c r="H47" s="5">
        <v>2</v>
      </c>
      <c r="I47" s="17">
        <f t="shared" si="0"/>
        <v>1</v>
      </c>
      <c r="J47" s="32" t="s">
        <v>209</v>
      </c>
    </row>
    <row r="48" spans="1:10" ht="32.25" thickBot="1" x14ac:dyDescent="0.3">
      <c r="A48" s="15" t="s">
        <v>60</v>
      </c>
      <c r="B48" s="13">
        <f>SUM(B49:B50)</f>
        <v>4</v>
      </c>
      <c r="C48" s="13">
        <f>SUM(C49:C50)</f>
        <v>4</v>
      </c>
      <c r="D48" s="13">
        <f>SUM(D49:D50)</f>
        <v>3</v>
      </c>
      <c r="E48" s="14">
        <f>(D48/B48)</f>
        <v>0.75</v>
      </c>
      <c r="F48" s="13" t="str">
        <f>IF(E48&gt;=0.5,"Đạt","Không đạt")</f>
        <v>Đạt</v>
      </c>
      <c r="G48" s="13">
        <f>SUM(G49:G50)</f>
        <v>4</v>
      </c>
      <c r="H48" s="13">
        <f>SUM(H49:H50)</f>
        <v>4</v>
      </c>
      <c r="I48" s="14">
        <f t="shared" si="0"/>
        <v>1</v>
      </c>
      <c r="J48" s="130" t="str">
        <f>IF(I48&gt;=0.5,"Đạt","Không đạt")</f>
        <v>Đạt</v>
      </c>
    </row>
    <row r="49" spans="1:10" ht="36.75" thickBot="1" x14ac:dyDescent="0.3">
      <c r="A49" s="20" t="s">
        <v>31</v>
      </c>
      <c r="B49" s="16">
        <v>2</v>
      </c>
      <c r="C49" s="16">
        <v>2</v>
      </c>
      <c r="D49" s="5">
        <v>1</v>
      </c>
      <c r="E49" s="17">
        <f t="shared" ref="E49:E50" si="8">(D49/B49)</f>
        <v>0.5</v>
      </c>
      <c r="F49" s="18" t="s">
        <v>88</v>
      </c>
      <c r="G49" s="5">
        <v>2</v>
      </c>
      <c r="H49" s="5">
        <v>2</v>
      </c>
      <c r="I49" s="17">
        <f t="shared" si="0"/>
        <v>1</v>
      </c>
      <c r="J49" s="18" t="s">
        <v>88</v>
      </c>
    </row>
    <row r="50" spans="1:10" ht="28.5" thickBot="1" x14ac:dyDescent="0.3">
      <c r="A50" s="15" t="s">
        <v>295</v>
      </c>
      <c r="B50" s="16">
        <v>2</v>
      </c>
      <c r="C50" s="16">
        <v>2</v>
      </c>
      <c r="D50" s="5">
        <v>2</v>
      </c>
      <c r="E50" s="17">
        <f t="shared" si="8"/>
        <v>1</v>
      </c>
      <c r="F50" s="18" t="s">
        <v>88</v>
      </c>
      <c r="G50" s="5">
        <v>2</v>
      </c>
      <c r="H50" s="5">
        <v>2</v>
      </c>
      <c r="I50" s="17">
        <f t="shared" si="0"/>
        <v>1</v>
      </c>
      <c r="J50" s="18" t="s">
        <v>88</v>
      </c>
    </row>
    <row r="51" spans="1:10" ht="48" thickBot="1" x14ac:dyDescent="0.3">
      <c r="A51" s="15" t="s">
        <v>62</v>
      </c>
      <c r="B51" s="13">
        <f>SUM(B52:B53)</f>
        <v>4</v>
      </c>
      <c r="C51" s="13">
        <f>SUM(C52:C53)</f>
        <v>4</v>
      </c>
      <c r="D51" s="13">
        <f>SUM(D52:D53)</f>
        <v>4</v>
      </c>
      <c r="E51" s="14">
        <f>(D51/B51)</f>
        <v>1</v>
      </c>
      <c r="F51" s="13" t="str">
        <f>IF(E51&gt;=0.5,"Đạt","Không đạt")</f>
        <v>Đạt</v>
      </c>
      <c r="G51" s="13">
        <f>SUM(G52:G53)</f>
        <v>4</v>
      </c>
      <c r="H51" s="13">
        <f>SUM(H52:H53)</f>
        <v>4</v>
      </c>
      <c r="I51" s="14">
        <f t="shared" si="0"/>
        <v>1</v>
      </c>
      <c r="J51" s="130" t="str">
        <f>IF(I51&gt;=0.5,"Đạt","Không đạt")</f>
        <v>Đạt</v>
      </c>
    </row>
    <row r="52" spans="1:10" ht="48.75" thickBot="1" x14ac:dyDescent="0.3">
      <c r="A52" s="20" t="s">
        <v>32</v>
      </c>
      <c r="B52" s="16">
        <v>2</v>
      </c>
      <c r="C52" s="16">
        <v>2</v>
      </c>
      <c r="D52" s="5">
        <v>2</v>
      </c>
      <c r="E52" s="17">
        <f t="shared" ref="E52:E53" si="9">(D52/B52)</f>
        <v>1</v>
      </c>
      <c r="F52" s="32" t="s">
        <v>210</v>
      </c>
      <c r="G52" s="5">
        <v>2</v>
      </c>
      <c r="H52" s="5">
        <v>2</v>
      </c>
      <c r="I52" s="17">
        <f t="shared" si="0"/>
        <v>1</v>
      </c>
      <c r="J52" s="32" t="s">
        <v>210</v>
      </c>
    </row>
    <row r="53" spans="1:10" ht="84.75" thickBot="1" x14ac:dyDescent="0.3">
      <c r="A53" s="20" t="s">
        <v>33</v>
      </c>
      <c r="B53" s="16">
        <v>2</v>
      </c>
      <c r="C53" s="16">
        <v>2</v>
      </c>
      <c r="D53" s="5">
        <v>2</v>
      </c>
      <c r="E53" s="17">
        <f t="shared" si="9"/>
        <v>1</v>
      </c>
      <c r="F53" s="32" t="s">
        <v>211</v>
      </c>
      <c r="G53" s="5">
        <v>2</v>
      </c>
      <c r="H53" s="5">
        <v>2</v>
      </c>
      <c r="I53" s="17">
        <f t="shared" si="0"/>
        <v>1</v>
      </c>
      <c r="J53" s="32" t="s">
        <v>211</v>
      </c>
    </row>
    <row r="54" spans="1:10" ht="48" thickBot="1" x14ac:dyDescent="0.3">
      <c r="A54" s="15" t="s">
        <v>296</v>
      </c>
      <c r="B54" s="13">
        <f>SUM(B55:B58)</f>
        <v>8</v>
      </c>
      <c r="C54" s="13">
        <f>SUM(C55:C58)</f>
        <v>8</v>
      </c>
      <c r="D54" s="13">
        <f>SUM(D55:D58)</f>
        <v>8</v>
      </c>
      <c r="E54" s="14">
        <f>(D54/B54)</f>
        <v>1</v>
      </c>
      <c r="F54" s="13" t="str">
        <f>IF(E54&gt;=0.5,"Đạt","Không đạt")</f>
        <v>Đạt</v>
      </c>
      <c r="G54" s="13">
        <f>SUM(G55:G58)</f>
        <v>8</v>
      </c>
      <c r="H54" s="13">
        <f>SUM(H55:H58)</f>
        <v>8</v>
      </c>
      <c r="I54" s="14">
        <f t="shared" si="0"/>
        <v>1</v>
      </c>
      <c r="J54" s="130" t="str">
        <f>IF(I54&gt;=0.5,"Đạt","Không đạt")</f>
        <v>Đạt</v>
      </c>
    </row>
    <row r="55" spans="1:10" ht="60.75" thickBot="1" x14ac:dyDescent="0.3">
      <c r="A55" s="20" t="s">
        <v>34</v>
      </c>
      <c r="B55" s="16">
        <v>2</v>
      </c>
      <c r="C55" s="16">
        <v>2</v>
      </c>
      <c r="D55" s="5">
        <v>2</v>
      </c>
      <c r="E55" s="17">
        <f t="shared" ref="E55:E58" si="10">(D55/B55)</f>
        <v>1</v>
      </c>
      <c r="F55" s="32" t="s">
        <v>212</v>
      </c>
      <c r="G55" s="5">
        <v>2</v>
      </c>
      <c r="H55" s="5">
        <v>2</v>
      </c>
      <c r="I55" s="17">
        <f t="shared" si="0"/>
        <v>1</v>
      </c>
      <c r="J55" s="32" t="s">
        <v>212</v>
      </c>
    </row>
    <row r="56" spans="1:10" ht="60.75" thickBot="1" x14ac:dyDescent="0.3">
      <c r="A56" s="20" t="s">
        <v>35</v>
      </c>
      <c r="B56" s="16">
        <v>2</v>
      </c>
      <c r="C56" s="16">
        <v>2</v>
      </c>
      <c r="D56" s="5">
        <v>2</v>
      </c>
      <c r="E56" s="17">
        <f t="shared" si="10"/>
        <v>1</v>
      </c>
      <c r="F56" s="32" t="s">
        <v>213</v>
      </c>
      <c r="G56" s="5">
        <v>2</v>
      </c>
      <c r="H56" s="5">
        <v>2</v>
      </c>
      <c r="I56" s="17">
        <f t="shared" si="0"/>
        <v>1</v>
      </c>
      <c r="J56" s="32" t="s">
        <v>213</v>
      </c>
    </row>
    <row r="57" spans="1:10" ht="60.75" thickBot="1" x14ac:dyDescent="0.3">
      <c r="A57" s="20" t="s">
        <v>36</v>
      </c>
      <c r="B57" s="16">
        <v>2</v>
      </c>
      <c r="C57" s="16">
        <v>2</v>
      </c>
      <c r="D57" s="5">
        <v>2</v>
      </c>
      <c r="E57" s="17">
        <f t="shared" si="10"/>
        <v>1</v>
      </c>
      <c r="F57" s="32" t="s">
        <v>213</v>
      </c>
      <c r="G57" s="5">
        <v>2</v>
      </c>
      <c r="H57" s="5">
        <v>2</v>
      </c>
      <c r="I57" s="17">
        <f t="shared" si="0"/>
        <v>1</v>
      </c>
      <c r="J57" s="32" t="s">
        <v>213</v>
      </c>
    </row>
    <row r="58" spans="1:10" ht="48.75" thickBot="1" x14ac:dyDescent="0.3">
      <c r="A58" s="20" t="s">
        <v>37</v>
      </c>
      <c r="B58" s="16">
        <v>2</v>
      </c>
      <c r="C58" s="16">
        <v>2</v>
      </c>
      <c r="D58" s="5">
        <v>2</v>
      </c>
      <c r="E58" s="17">
        <f t="shared" si="10"/>
        <v>1</v>
      </c>
      <c r="F58" s="119" t="s">
        <v>214</v>
      </c>
      <c r="G58" s="5">
        <v>2</v>
      </c>
      <c r="H58" s="5">
        <v>2</v>
      </c>
      <c r="I58" s="17">
        <f>(H58/B58)</f>
        <v>1</v>
      </c>
      <c r="J58" s="119" t="s">
        <v>214</v>
      </c>
    </row>
    <row r="59" spans="1:10" ht="48" thickBot="1" x14ac:dyDescent="0.3">
      <c r="A59" s="15" t="s">
        <v>63</v>
      </c>
      <c r="B59" s="13">
        <f>SUM(B60:B61)</f>
        <v>4</v>
      </c>
      <c r="C59" s="13">
        <f>SUM(C60:C61)</f>
        <v>4</v>
      </c>
      <c r="D59" s="13">
        <f>SUM(D60:D61)</f>
        <v>4</v>
      </c>
      <c r="E59" s="14">
        <f>(D59/B59)</f>
        <v>1</v>
      </c>
      <c r="F59" s="13" t="str">
        <f>IF(E59&gt;=0.5,"Đạt","Không đạt")</f>
        <v>Đạt</v>
      </c>
      <c r="G59" s="13">
        <f>SUM(G60:G61)</f>
        <v>4</v>
      </c>
      <c r="H59" s="13">
        <f>SUM(H60:H61)</f>
        <v>4</v>
      </c>
      <c r="I59" s="14">
        <f t="shared" si="0"/>
        <v>1</v>
      </c>
      <c r="J59" s="13" t="str">
        <f>IF(I59&gt;=0.5,"Đạt","Không đạt")</f>
        <v>Đạt</v>
      </c>
    </row>
    <row r="60" spans="1:10" ht="72.75" thickBot="1" x14ac:dyDescent="0.3">
      <c r="A60" s="20" t="s">
        <v>38</v>
      </c>
      <c r="B60" s="16">
        <v>2</v>
      </c>
      <c r="C60" s="16">
        <v>2</v>
      </c>
      <c r="D60" s="5">
        <v>2</v>
      </c>
      <c r="E60" s="17">
        <f t="shared" ref="E60:E61" si="11">(D60/B60)</f>
        <v>1</v>
      </c>
      <c r="F60" s="18" t="s">
        <v>215</v>
      </c>
      <c r="G60" s="5">
        <v>2</v>
      </c>
      <c r="H60" s="5">
        <v>2</v>
      </c>
      <c r="I60" s="17">
        <f t="shared" si="0"/>
        <v>1</v>
      </c>
      <c r="J60" s="18" t="s">
        <v>215</v>
      </c>
    </row>
    <row r="61" spans="1:10" ht="48.75" thickBot="1" x14ac:dyDescent="0.3">
      <c r="A61" s="20" t="s">
        <v>39</v>
      </c>
      <c r="B61" s="16">
        <v>2</v>
      </c>
      <c r="C61" s="16">
        <v>2</v>
      </c>
      <c r="D61" s="5">
        <v>2</v>
      </c>
      <c r="E61" s="17">
        <f t="shared" si="11"/>
        <v>1</v>
      </c>
      <c r="F61" s="32" t="s">
        <v>216</v>
      </c>
      <c r="G61" s="5">
        <v>2</v>
      </c>
      <c r="H61" s="5">
        <v>2</v>
      </c>
      <c r="I61" s="17">
        <f t="shared" si="0"/>
        <v>1</v>
      </c>
      <c r="J61" s="32" t="s">
        <v>216</v>
      </c>
    </row>
    <row r="62" spans="1:10" ht="32.25" thickBot="1" x14ac:dyDescent="0.3">
      <c r="A62" s="30" t="s">
        <v>59</v>
      </c>
      <c r="B62" s="13">
        <f>SUM(B63:B64)</f>
        <v>4</v>
      </c>
      <c r="C62" s="13">
        <f>SUM(C63:C64)</f>
        <v>4</v>
      </c>
      <c r="D62" s="13">
        <f>SUM(D63:D64)</f>
        <v>4</v>
      </c>
      <c r="E62" s="14">
        <f>(D62/B62)</f>
        <v>1</v>
      </c>
      <c r="F62" s="13" t="str">
        <f>IF(E62&gt;=0.5,"Đạt","Không đạt")</f>
        <v>Đạt</v>
      </c>
      <c r="G62" s="13">
        <f>SUM(G63:G64)</f>
        <v>4</v>
      </c>
      <c r="H62" s="13">
        <f>SUM(H63:H64)</f>
        <v>4</v>
      </c>
      <c r="I62" s="14">
        <f t="shared" si="0"/>
        <v>1</v>
      </c>
      <c r="J62" s="13" t="str">
        <f>IF(I62&gt;=0.5,"Đạt","Không đạt")</f>
        <v>Đạt</v>
      </c>
    </row>
    <row r="63" spans="1:10" ht="84.75" thickBot="1" x14ac:dyDescent="0.3">
      <c r="A63" s="31" t="s">
        <v>40</v>
      </c>
      <c r="B63" s="16">
        <v>2</v>
      </c>
      <c r="C63" s="16">
        <v>2</v>
      </c>
      <c r="D63" s="5">
        <v>2</v>
      </c>
      <c r="E63" s="17">
        <f t="shared" ref="E63:E64" si="12">(D63/B63)</f>
        <v>1</v>
      </c>
      <c r="F63" s="32" t="s">
        <v>217</v>
      </c>
      <c r="G63" s="5">
        <v>2</v>
      </c>
      <c r="H63" s="5">
        <v>2</v>
      </c>
      <c r="I63" s="17">
        <f t="shared" si="0"/>
        <v>1</v>
      </c>
      <c r="J63" s="32" t="s">
        <v>217</v>
      </c>
    </row>
    <row r="64" spans="1:10" ht="108.75" thickBot="1" x14ac:dyDescent="0.3">
      <c r="A64" s="31" t="s">
        <v>41</v>
      </c>
      <c r="B64" s="16">
        <v>2</v>
      </c>
      <c r="C64" s="16">
        <v>2</v>
      </c>
      <c r="D64" s="5">
        <v>2</v>
      </c>
      <c r="E64" s="17">
        <f t="shared" si="12"/>
        <v>1</v>
      </c>
      <c r="F64" s="32" t="s">
        <v>218</v>
      </c>
      <c r="G64" s="5">
        <v>2</v>
      </c>
      <c r="H64" s="5">
        <v>2</v>
      </c>
      <c r="I64" s="17">
        <f t="shared" si="0"/>
        <v>1</v>
      </c>
      <c r="J64" s="32" t="s">
        <v>278</v>
      </c>
    </row>
    <row r="65" spans="1:10" ht="63.75" thickBot="1" x14ac:dyDescent="0.3">
      <c r="A65" s="33" t="s">
        <v>42</v>
      </c>
      <c r="B65" s="13">
        <f>SUM(B66,B71,B74)</f>
        <v>16</v>
      </c>
      <c r="C65" s="13">
        <f>SUM(C66,C71,C74)</f>
        <v>16</v>
      </c>
      <c r="D65" s="13">
        <f>SUM(D66,D71,D74)</f>
        <v>13</v>
      </c>
      <c r="E65" s="14">
        <f>(D65/B65)</f>
        <v>0.8125</v>
      </c>
      <c r="F65" s="13" t="str">
        <f>IF(E65&gt;=0.5,"Đạt","Không đạt")</f>
        <v>Đạt</v>
      </c>
      <c r="G65" s="13">
        <f>SUM(G66,G71,G74)</f>
        <v>14</v>
      </c>
      <c r="H65" s="13">
        <f>SUM(H66,H71,H74)</f>
        <v>14</v>
      </c>
      <c r="I65" s="14">
        <f t="shared" si="0"/>
        <v>0.875</v>
      </c>
      <c r="J65" s="13" t="str">
        <f>IF(I65&gt;=0.5,"Đạt","Không đạt")</f>
        <v>Đạt</v>
      </c>
    </row>
    <row r="66" spans="1:10" ht="32.25" thickBot="1" x14ac:dyDescent="0.3">
      <c r="A66" s="30" t="s">
        <v>43</v>
      </c>
      <c r="B66" s="13">
        <f>SUM(B67:B70)</f>
        <v>8</v>
      </c>
      <c r="C66" s="13">
        <f>SUM(C67:C70)</f>
        <v>8</v>
      </c>
      <c r="D66" s="13">
        <f>SUM(D67:D70)</f>
        <v>7</v>
      </c>
      <c r="E66" s="14">
        <f>(D66/B66)</f>
        <v>0.875</v>
      </c>
      <c r="F66" s="13" t="str">
        <f>IF(E66&gt;=0.5,"Đạt","Không đạt")</f>
        <v>Đạt</v>
      </c>
      <c r="G66" s="13">
        <f>SUM(G67:G70)</f>
        <v>8</v>
      </c>
      <c r="H66" s="13">
        <f>SUM(H67:H70)</f>
        <v>8</v>
      </c>
      <c r="I66" s="14">
        <f t="shared" si="0"/>
        <v>1</v>
      </c>
      <c r="J66" s="13" t="str">
        <f>IF(I66&gt;=0.5,"Đạt","Không đạt")</f>
        <v>Đạt</v>
      </c>
    </row>
    <row r="67" spans="1:10" ht="72.75" thickBot="1" x14ac:dyDescent="0.3">
      <c r="A67" s="31" t="s">
        <v>44</v>
      </c>
      <c r="B67" s="16">
        <v>2</v>
      </c>
      <c r="C67" s="16">
        <v>2</v>
      </c>
      <c r="D67" s="5">
        <v>2</v>
      </c>
      <c r="E67" s="17">
        <f t="shared" ref="E67:E70" si="13">(D67/B67)</f>
        <v>1</v>
      </c>
      <c r="F67" s="32" t="s">
        <v>219</v>
      </c>
      <c r="G67" s="5">
        <v>2</v>
      </c>
      <c r="H67" s="5">
        <v>2</v>
      </c>
      <c r="I67" s="17">
        <f t="shared" si="0"/>
        <v>1</v>
      </c>
      <c r="J67" s="32" t="s">
        <v>219</v>
      </c>
    </row>
    <row r="68" spans="1:10" ht="16.5" thickBot="1" x14ac:dyDescent="0.3">
      <c r="A68" s="31" t="s">
        <v>45</v>
      </c>
      <c r="B68" s="16">
        <v>2</v>
      </c>
      <c r="C68" s="16">
        <v>2</v>
      </c>
      <c r="D68" s="5">
        <v>2</v>
      </c>
      <c r="E68" s="17">
        <f t="shared" si="13"/>
        <v>1</v>
      </c>
      <c r="F68" s="32" t="s">
        <v>220</v>
      </c>
      <c r="G68" s="5">
        <v>2</v>
      </c>
      <c r="H68" s="5">
        <v>2</v>
      </c>
      <c r="I68" s="17">
        <f t="shared" si="0"/>
        <v>1</v>
      </c>
      <c r="J68" s="32" t="s">
        <v>220</v>
      </c>
    </row>
    <row r="69" spans="1:10" ht="96.75" thickBot="1" x14ac:dyDescent="0.3">
      <c r="A69" s="31" t="s">
        <v>46</v>
      </c>
      <c r="B69" s="16">
        <v>2</v>
      </c>
      <c r="C69" s="16">
        <v>2</v>
      </c>
      <c r="D69" s="5">
        <v>2</v>
      </c>
      <c r="E69" s="17">
        <f t="shared" si="13"/>
        <v>1</v>
      </c>
      <c r="F69" s="32" t="s">
        <v>221</v>
      </c>
      <c r="G69" s="5">
        <v>2</v>
      </c>
      <c r="H69" s="5">
        <v>2</v>
      </c>
      <c r="I69" s="17">
        <f t="shared" si="0"/>
        <v>1</v>
      </c>
      <c r="J69" s="32" t="s">
        <v>221</v>
      </c>
    </row>
    <row r="70" spans="1:10" ht="72.75" thickBot="1" x14ac:dyDescent="0.3">
      <c r="A70" s="31" t="s">
        <v>47</v>
      </c>
      <c r="B70" s="16">
        <v>2</v>
      </c>
      <c r="C70" s="16">
        <v>2</v>
      </c>
      <c r="D70" s="5">
        <v>1</v>
      </c>
      <c r="E70" s="17">
        <f t="shared" si="13"/>
        <v>0.5</v>
      </c>
      <c r="F70" s="32" t="s">
        <v>222</v>
      </c>
      <c r="G70" s="5">
        <v>2</v>
      </c>
      <c r="H70" s="5">
        <v>2</v>
      </c>
      <c r="I70" s="17">
        <f t="shared" si="0"/>
        <v>1</v>
      </c>
      <c r="J70" s="32" t="s">
        <v>222</v>
      </c>
    </row>
    <row r="71" spans="1:10" ht="48" thickBot="1" x14ac:dyDescent="0.3">
      <c r="A71" s="30" t="s">
        <v>58</v>
      </c>
      <c r="B71" s="13">
        <f>SUM(B72:B73)</f>
        <v>4</v>
      </c>
      <c r="C71" s="13">
        <f>SUM(C72:C73)</f>
        <v>4</v>
      </c>
      <c r="D71" s="13">
        <f>SUM(D72:D73)</f>
        <v>4</v>
      </c>
      <c r="E71" s="14">
        <f>(D71/B71)</f>
        <v>1</v>
      </c>
      <c r="F71" s="13" t="str">
        <f>IF(E71&gt;=0.5,"Đạt","Không đạt")</f>
        <v>Đạt</v>
      </c>
      <c r="G71" s="13">
        <f>SUM(G72:G73)</f>
        <v>4</v>
      </c>
      <c r="H71" s="13">
        <f>SUM(H72:H73)</f>
        <v>4</v>
      </c>
      <c r="I71" s="14">
        <f t="shared" si="0"/>
        <v>1</v>
      </c>
      <c r="J71" s="13" t="str">
        <f>IF(I71&gt;=0.5,"Đạt","Không đạt")</f>
        <v>Đạt</v>
      </c>
    </row>
    <row r="72" spans="1:10" ht="60.75" thickBot="1" x14ac:dyDescent="0.3">
      <c r="A72" s="31" t="s">
        <v>48</v>
      </c>
      <c r="B72" s="16">
        <v>2</v>
      </c>
      <c r="C72" s="16">
        <v>2</v>
      </c>
      <c r="D72" s="5">
        <v>2</v>
      </c>
      <c r="E72" s="17">
        <f t="shared" ref="E72:E73" si="14">(D72/B72)</f>
        <v>1</v>
      </c>
      <c r="F72" s="32" t="s">
        <v>223</v>
      </c>
      <c r="G72" s="5">
        <v>2</v>
      </c>
      <c r="H72" s="5">
        <v>2</v>
      </c>
      <c r="I72" s="17">
        <f t="shared" si="0"/>
        <v>1</v>
      </c>
      <c r="J72" s="32" t="s">
        <v>223</v>
      </c>
    </row>
    <row r="73" spans="1:10" ht="36.75" thickBot="1" x14ac:dyDescent="0.3">
      <c r="A73" s="31" t="s">
        <v>49</v>
      </c>
      <c r="B73" s="16">
        <v>2</v>
      </c>
      <c r="C73" s="16">
        <v>2</v>
      </c>
      <c r="D73" s="5">
        <v>2</v>
      </c>
      <c r="E73" s="17">
        <f t="shared" si="14"/>
        <v>1</v>
      </c>
      <c r="F73" s="32" t="s">
        <v>224</v>
      </c>
      <c r="G73" s="5">
        <v>2</v>
      </c>
      <c r="H73" s="5">
        <v>2</v>
      </c>
      <c r="I73" s="17">
        <f t="shared" si="0"/>
        <v>1</v>
      </c>
      <c r="J73" s="32" t="s">
        <v>270</v>
      </c>
    </row>
    <row r="74" spans="1:10" ht="32.25" thickBot="1" x14ac:dyDescent="0.3">
      <c r="A74" s="30" t="s">
        <v>57</v>
      </c>
      <c r="B74" s="13">
        <f>SUM(B75:B76)</f>
        <v>4</v>
      </c>
      <c r="C74" s="13">
        <f>SUM(C75:C76)</f>
        <v>4</v>
      </c>
      <c r="D74" s="13">
        <f>SUM(D75:D76)</f>
        <v>2</v>
      </c>
      <c r="E74" s="14">
        <f>(D74/B74)</f>
        <v>0.5</v>
      </c>
      <c r="F74" s="13" t="str">
        <f>IF(E74&gt;=0.5,"Đạt","Không đạt")</f>
        <v>Đạt</v>
      </c>
      <c r="G74" s="13">
        <f>SUM(G75:G76)</f>
        <v>2</v>
      </c>
      <c r="H74" s="13">
        <f>SUM(H75:H76)</f>
        <v>2</v>
      </c>
      <c r="I74" s="14">
        <f t="shared" si="0"/>
        <v>0.5</v>
      </c>
      <c r="J74" s="13" t="str">
        <f>IF(I74&gt;=0.5,"Đạt","Không đạt")</f>
        <v>Đạt</v>
      </c>
    </row>
    <row r="75" spans="1:10" ht="36.75" thickBot="1" x14ac:dyDescent="0.3">
      <c r="A75" s="31" t="s">
        <v>50</v>
      </c>
      <c r="B75" s="16">
        <v>2</v>
      </c>
      <c r="C75" s="16">
        <v>2</v>
      </c>
      <c r="D75" s="5">
        <v>2</v>
      </c>
      <c r="E75" s="17">
        <f t="shared" ref="E75:E76" si="15">(D75/B75)</f>
        <v>1</v>
      </c>
      <c r="F75" s="23" t="s">
        <v>97</v>
      </c>
      <c r="G75" s="5">
        <v>2</v>
      </c>
      <c r="H75" s="5">
        <v>2</v>
      </c>
      <c r="I75" s="17">
        <f t="shared" si="0"/>
        <v>1</v>
      </c>
      <c r="J75" s="23" t="s">
        <v>97</v>
      </c>
    </row>
    <row r="76" spans="1:10" ht="36.75" thickBot="1" x14ac:dyDescent="0.3">
      <c r="A76" s="31" t="s">
        <v>51</v>
      </c>
      <c r="B76" s="16">
        <v>2</v>
      </c>
      <c r="C76" s="16">
        <v>2</v>
      </c>
      <c r="D76" s="5">
        <v>0</v>
      </c>
      <c r="E76" s="17">
        <f t="shared" si="15"/>
        <v>0</v>
      </c>
      <c r="F76" s="23"/>
      <c r="G76" s="5">
        <v>0</v>
      </c>
      <c r="H76" s="5">
        <v>0</v>
      </c>
      <c r="I76" s="17">
        <f t="shared" si="0"/>
        <v>0</v>
      </c>
      <c r="J76" s="23"/>
    </row>
    <row r="77" spans="1:10" ht="16.5" thickBot="1" x14ac:dyDescent="0.3">
      <c r="A77" s="33" t="s">
        <v>52</v>
      </c>
      <c r="B77" s="13">
        <f>SUM(B15,B29,B65)</f>
        <v>88</v>
      </c>
      <c r="C77" s="13">
        <f>SUM(C15,C29,C65)</f>
        <v>88</v>
      </c>
      <c r="D77" s="13">
        <f>SUM(D15,D29,D65)</f>
        <v>81</v>
      </c>
      <c r="E77" s="34">
        <f>(D77/B77)</f>
        <v>0.92045454545454541</v>
      </c>
      <c r="F77" s="16"/>
      <c r="G77" s="13">
        <f>SUM(G15,G29,G65)</f>
        <v>82</v>
      </c>
      <c r="H77" s="13">
        <f>SUM(H15,H29,H65)</f>
        <v>82</v>
      </c>
      <c r="I77" s="34">
        <f t="shared" si="0"/>
        <v>0.93181818181818177</v>
      </c>
      <c r="J77" s="16"/>
    </row>
    <row r="78" spans="1:10" ht="16.5" thickBot="1" x14ac:dyDescent="0.3">
      <c r="A78" s="33" t="s">
        <v>53</v>
      </c>
      <c r="B78" s="13">
        <v>100</v>
      </c>
      <c r="C78" s="13">
        <f>(C77*B78)/B77</f>
        <v>100</v>
      </c>
      <c r="D78" s="29">
        <f>(D77*B78)/B77</f>
        <v>92.045454545454547</v>
      </c>
      <c r="E78" s="34">
        <f>(D78/B78)</f>
        <v>0.92045454545454541</v>
      </c>
      <c r="F78" s="16"/>
      <c r="G78" s="29">
        <f>(G77/B77)*100</f>
        <v>93.181818181818173</v>
      </c>
      <c r="H78" s="29">
        <f>(H77*B78)/B77</f>
        <v>93.181818181818187</v>
      </c>
      <c r="I78" s="34">
        <f t="shared" si="0"/>
        <v>0.93181818181818188</v>
      </c>
      <c r="J78" s="16"/>
    </row>
    <row r="79" spans="1:10" ht="32.25" thickBot="1" x14ac:dyDescent="0.3">
      <c r="A79" s="33" t="s">
        <v>54</v>
      </c>
      <c r="B79" s="128"/>
      <c r="C79" s="128"/>
      <c r="D79" s="49"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50"/>
      <c r="F79" s="1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49"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50"/>
      <c r="J79" s="1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16.5" x14ac:dyDescent="0.25">
      <c r="A81" s="37" t="s">
        <v>297</v>
      </c>
      <c r="B81" s="38"/>
      <c r="C81" s="38"/>
      <c r="D81" s="38"/>
      <c r="E81" s="38"/>
      <c r="H81" s="39" t="s">
        <v>298</v>
      </c>
      <c r="I81" s="40"/>
      <c r="J81" s="40"/>
    </row>
    <row r="85" spans="1:10" ht="16.5" x14ac:dyDescent="0.25">
      <c r="A85" s="41" t="s">
        <v>319</v>
      </c>
      <c r="B85" s="41"/>
      <c r="C85" s="41"/>
      <c r="D85" s="41"/>
      <c r="I85" s="42" t="s">
        <v>74</v>
      </c>
      <c r="J85" s="43"/>
    </row>
    <row r="86" spans="1:10" ht="16.5" x14ac:dyDescent="0.25">
      <c r="B86" s="6"/>
      <c r="C86" s="6"/>
      <c r="D86" s="6"/>
      <c r="E86" s="6"/>
    </row>
    <row r="87" spans="1:10" ht="16.5" x14ac:dyDescent="0.25">
      <c r="B87" s="7"/>
      <c r="C87" s="7"/>
      <c r="D87" s="7"/>
      <c r="E87" s="7"/>
    </row>
    <row r="88" spans="1:10" ht="16.5" x14ac:dyDescent="0.25">
      <c r="B88" s="8"/>
      <c r="C88" s="8"/>
      <c r="D88" s="8"/>
      <c r="E88" s="8"/>
    </row>
  </sheetData>
  <mergeCells count="16">
    <mergeCell ref="A6:J6"/>
    <mergeCell ref="A7:J7"/>
    <mergeCell ref="A8:J8"/>
    <mergeCell ref="A9:J9"/>
    <mergeCell ref="A10:J10"/>
    <mergeCell ref="A81:E81"/>
    <mergeCell ref="H81:J81"/>
    <mergeCell ref="A85:D85"/>
    <mergeCell ref="I85:J85"/>
    <mergeCell ref="A13:A14"/>
    <mergeCell ref="B13:B14"/>
    <mergeCell ref="C13:C14"/>
    <mergeCell ref="D13:F13"/>
    <mergeCell ref="G13:J13"/>
    <mergeCell ref="D79:E79"/>
    <mergeCell ref="H79:I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25" header="0.05" footer="0.05"/>
  <pageSetup orientation="landscape" horizontalDpi="0" verticalDpi="0" r:id="rId3"/>
  <headerFooter>
    <oddFooter>Page &amp;P</oddFooter>
  </headerFooter>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view="pageLayout" zoomScaleNormal="100" workbookViewId="0">
      <selection activeCell="A13" sqref="A1:XFD1048576"/>
    </sheetView>
  </sheetViews>
  <sheetFormatPr defaultRowHeight="15.75" x14ac:dyDescent="0.25"/>
  <cols>
    <col min="1" max="1" width="25.85546875" style="4" customWidth="1"/>
    <col min="2" max="2" width="7.42578125" style="4" customWidth="1"/>
    <col min="3" max="3" width="7.42578125" style="4" hidden="1" customWidth="1"/>
    <col min="4" max="4" width="8" style="4" customWidth="1"/>
    <col min="5" max="5" width="13.140625" style="4" customWidth="1"/>
    <col min="6" max="6" width="24.85546875" style="4" customWidth="1"/>
    <col min="7" max="7" width="9.28515625" style="4" customWidth="1"/>
    <col min="8" max="8" width="8.5703125" style="4" customWidth="1"/>
    <col min="9" max="9" width="13.140625" style="4" customWidth="1"/>
    <col min="10" max="10" width="24.140625" style="36" customWidth="1"/>
    <col min="11" max="16384" width="9.140625" style="4"/>
  </cols>
  <sheetData>
    <row r="6" spans="1:13" ht="18.75" x14ac:dyDescent="0.25">
      <c r="A6" s="51" t="s">
        <v>55</v>
      </c>
      <c r="B6" s="51"/>
      <c r="C6" s="51"/>
      <c r="D6" s="51"/>
      <c r="E6" s="51"/>
      <c r="F6" s="51"/>
      <c r="G6" s="51"/>
      <c r="H6" s="51"/>
      <c r="I6" s="51"/>
      <c r="J6" s="51"/>
    </row>
    <row r="7" spans="1:13" ht="18.75" x14ac:dyDescent="0.25">
      <c r="A7" s="51" t="s">
        <v>56</v>
      </c>
      <c r="B7" s="51"/>
      <c r="C7" s="51"/>
      <c r="D7" s="51"/>
      <c r="E7" s="51"/>
      <c r="F7" s="51"/>
      <c r="G7" s="51"/>
      <c r="H7" s="51"/>
      <c r="I7" s="51"/>
      <c r="J7" s="51"/>
    </row>
    <row r="8" spans="1:13" ht="16.5" x14ac:dyDescent="0.25">
      <c r="A8" s="52" t="s">
        <v>285</v>
      </c>
      <c r="B8" s="52"/>
      <c r="C8" s="52"/>
      <c r="D8" s="52"/>
      <c r="E8" s="52"/>
      <c r="F8" s="52"/>
      <c r="G8" s="52"/>
      <c r="H8" s="52"/>
      <c r="I8" s="52"/>
      <c r="J8" s="52"/>
    </row>
    <row r="9" spans="1:13" ht="16.5" x14ac:dyDescent="0.25">
      <c r="A9" s="52" t="s">
        <v>69</v>
      </c>
      <c r="B9" s="52"/>
      <c r="C9" s="52"/>
      <c r="D9" s="52"/>
      <c r="E9" s="52"/>
      <c r="F9" s="52"/>
      <c r="G9" s="52"/>
      <c r="H9" s="52"/>
      <c r="I9" s="52"/>
      <c r="J9" s="52"/>
    </row>
    <row r="10" spans="1:13" ht="16.5" x14ac:dyDescent="0.25">
      <c r="A10" s="52" t="s">
        <v>68</v>
      </c>
      <c r="B10" s="52"/>
      <c r="C10" s="52"/>
      <c r="D10" s="52"/>
      <c r="E10" s="52"/>
      <c r="F10" s="52"/>
      <c r="G10" s="52"/>
      <c r="H10" s="52"/>
      <c r="I10" s="52"/>
      <c r="J10" s="52"/>
    </row>
    <row r="11" spans="1:13" ht="20.45" customHeight="1" x14ac:dyDescent="0.25">
      <c r="A11" s="9" t="s">
        <v>67</v>
      </c>
      <c r="B11" s="9"/>
      <c r="C11" s="9"/>
      <c r="D11" s="9"/>
      <c r="E11" s="9"/>
      <c r="F11" s="9"/>
      <c r="G11" s="9"/>
      <c r="H11" s="9"/>
      <c r="I11" s="9"/>
      <c r="J11" s="9"/>
    </row>
    <row r="12" spans="1:13" ht="9.6" customHeight="1" thickBot="1" x14ac:dyDescent="0.4">
      <c r="B12" s="1"/>
      <c r="C12" s="1"/>
      <c r="D12" s="1"/>
      <c r="E12" s="1"/>
      <c r="F12" s="1"/>
      <c r="G12" s="1"/>
      <c r="H12" s="1"/>
      <c r="I12" s="1"/>
      <c r="J12" s="10"/>
    </row>
    <row r="13" spans="1:13" ht="17.45" customHeight="1" thickBot="1" x14ac:dyDescent="0.3">
      <c r="A13" s="44" t="s">
        <v>0</v>
      </c>
      <c r="B13" s="44" t="s">
        <v>1</v>
      </c>
      <c r="C13" s="44" t="s">
        <v>1</v>
      </c>
      <c r="D13" s="46" t="s">
        <v>2</v>
      </c>
      <c r="E13" s="47"/>
      <c r="F13" s="48"/>
      <c r="G13" s="46" t="s">
        <v>3</v>
      </c>
      <c r="H13" s="47"/>
      <c r="I13" s="47"/>
      <c r="J13" s="48"/>
      <c r="M13" s="2"/>
    </row>
    <row r="14" spans="1:13" ht="144.75" customHeight="1" thickBot="1" x14ac:dyDescent="0.3">
      <c r="A14" s="45"/>
      <c r="B14" s="45"/>
      <c r="C14" s="45"/>
      <c r="D14" s="3" t="s">
        <v>286</v>
      </c>
      <c r="E14" s="3" t="s">
        <v>65</v>
      </c>
      <c r="F14" s="3" t="s">
        <v>287</v>
      </c>
      <c r="G14" s="3" t="s">
        <v>288</v>
      </c>
      <c r="H14" s="3" t="s">
        <v>289</v>
      </c>
      <c r="I14" s="11" t="s">
        <v>66</v>
      </c>
      <c r="J14" s="3" t="s">
        <v>290</v>
      </c>
      <c r="M14" s="2"/>
    </row>
    <row r="15" spans="1:13" ht="32.25" thickBot="1" x14ac:dyDescent="0.3">
      <c r="A15" s="12" t="s">
        <v>4</v>
      </c>
      <c r="B15" s="13">
        <f>SUM(B16,B23,B26)</f>
        <v>20</v>
      </c>
      <c r="C15" s="13">
        <f>SUM(C16,C23,C26)</f>
        <v>20</v>
      </c>
      <c r="D15" s="13">
        <f>SUM(D16,D23,D26)</f>
        <v>20</v>
      </c>
      <c r="E15" s="14">
        <f>(D15/B15)</f>
        <v>1</v>
      </c>
      <c r="F15" s="13" t="str">
        <f>IF(E15&gt;=0.5,"Đạt","Không đạt")</f>
        <v>Đạt</v>
      </c>
      <c r="G15" s="13">
        <f>SUM(G16,G23,G26)</f>
        <v>19</v>
      </c>
      <c r="H15" s="13">
        <f>SUM(H16,H23,H26)</f>
        <v>19</v>
      </c>
      <c r="I15" s="14">
        <f t="shared" ref="I15:I78" si="0">(H15/B15)</f>
        <v>0.95</v>
      </c>
      <c r="J15" s="13" t="str">
        <f>IF(I15&gt;=0.5,"Đạt","Không đạt")</f>
        <v>Đạt</v>
      </c>
    </row>
    <row r="16" spans="1:13" ht="32.25" thickBot="1" x14ac:dyDescent="0.3">
      <c r="A16" s="15" t="s">
        <v>5</v>
      </c>
      <c r="B16" s="13">
        <f>SUM(B17:B22)</f>
        <v>12</v>
      </c>
      <c r="C16" s="13">
        <f>SUM(C17:C22)</f>
        <v>12</v>
      </c>
      <c r="D16" s="13">
        <f>SUM(D17:D22)</f>
        <v>12</v>
      </c>
      <c r="E16" s="14">
        <f>(D16/B16)</f>
        <v>1</v>
      </c>
      <c r="F16" s="13" t="str">
        <f>IF(E16&gt;=0.5,"Đạt"," Không đạt")</f>
        <v>Đạt</v>
      </c>
      <c r="G16" s="13">
        <f>SUM(G17:G22)</f>
        <v>11</v>
      </c>
      <c r="H16" s="13">
        <f>SUM(H17:H22)</f>
        <v>11</v>
      </c>
      <c r="I16" s="14">
        <f t="shared" si="0"/>
        <v>0.91666666666666663</v>
      </c>
      <c r="J16" s="13" t="str">
        <f>IF(I16&gt;=0.5,"Đạt","Không đạt")</f>
        <v>Đạt</v>
      </c>
    </row>
    <row r="17" spans="1:10" ht="162" customHeight="1" thickBot="1" x14ac:dyDescent="0.3">
      <c r="A17" s="15" t="s">
        <v>291</v>
      </c>
      <c r="B17" s="16">
        <v>2</v>
      </c>
      <c r="C17" s="16">
        <v>2</v>
      </c>
      <c r="D17" s="16">
        <v>2</v>
      </c>
      <c r="E17" s="17">
        <f>(D17/B17)</f>
        <v>1</v>
      </c>
      <c r="F17" s="18" t="s">
        <v>225</v>
      </c>
      <c r="G17" s="5">
        <v>2</v>
      </c>
      <c r="H17" s="5">
        <v>2</v>
      </c>
      <c r="I17" s="17">
        <f t="shared" si="0"/>
        <v>1</v>
      </c>
      <c r="J17" s="19" t="s">
        <v>225</v>
      </c>
    </row>
    <row r="18" spans="1:10" ht="60.75" thickBot="1" x14ac:dyDescent="0.3">
      <c r="A18" s="20" t="s">
        <v>6</v>
      </c>
      <c r="B18" s="16">
        <v>2</v>
      </c>
      <c r="C18" s="16">
        <v>2</v>
      </c>
      <c r="D18" s="16">
        <v>2</v>
      </c>
      <c r="E18" s="17">
        <f t="shared" ref="E18:E22" si="1">(D18/B18)</f>
        <v>1</v>
      </c>
      <c r="F18" s="18" t="s">
        <v>77</v>
      </c>
      <c r="G18" s="5">
        <v>2</v>
      </c>
      <c r="H18" s="5">
        <v>2</v>
      </c>
      <c r="I18" s="17">
        <f t="shared" si="0"/>
        <v>1</v>
      </c>
      <c r="J18" s="21" t="s">
        <v>77</v>
      </c>
    </row>
    <row r="19" spans="1:10" ht="36.75" thickBot="1" x14ac:dyDescent="0.3">
      <c r="A19" s="20" t="s">
        <v>7</v>
      </c>
      <c r="B19" s="16">
        <v>2</v>
      </c>
      <c r="C19" s="16">
        <v>2</v>
      </c>
      <c r="D19" s="16">
        <v>2</v>
      </c>
      <c r="E19" s="17">
        <f t="shared" si="1"/>
        <v>1</v>
      </c>
      <c r="F19" s="18" t="s">
        <v>78</v>
      </c>
      <c r="G19" s="5">
        <v>2</v>
      </c>
      <c r="H19" s="5">
        <v>2</v>
      </c>
      <c r="I19" s="17">
        <f t="shared" si="0"/>
        <v>1</v>
      </c>
      <c r="J19" s="21" t="s">
        <v>78</v>
      </c>
    </row>
    <row r="20" spans="1:10" ht="60.75" thickBot="1" x14ac:dyDescent="0.3">
      <c r="A20" s="20" t="s">
        <v>8</v>
      </c>
      <c r="B20" s="16">
        <v>2</v>
      </c>
      <c r="C20" s="16">
        <v>2</v>
      </c>
      <c r="D20" s="16">
        <v>2</v>
      </c>
      <c r="E20" s="17">
        <f t="shared" si="1"/>
        <v>1</v>
      </c>
      <c r="F20" s="22" t="s">
        <v>79</v>
      </c>
      <c r="G20" s="5">
        <v>2</v>
      </c>
      <c r="H20" s="5">
        <v>2</v>
      </c>
      <c r="I20" s="17">
        <f t="shared" si="0"/>
        <v>1</v>
      </c>
      <c r="J20" s="21" t="s">
        <v>79</v>
      </c>
    </row>
    <row r="21" spans="1:10" ht="36.75" thickBot="1" x14ac:dyDescent="0.3">
      <c r="A21" s="20" t="s">
        <v>9</v>
      </c>
      <c r="B21" s="16">
        <v>2</v>
      </c>
      <c r="C21" s="16">
        <v>2</v>
      </c>
      <c r="D21" s="16">
        <v>2</v>
      </c>
      <c r="E21" s="17">
        <f t="shared" si="1"/>
        <v>1</v>
      </c>
      <c r="F21" s="18" t="s">
        <v>100</v>
      </c>
      <c r="G21" s="5">
        <v>2</v>
      </c>
      <c r="H21" s="5">
        <v>2</v>
      </c>
      <c r="I21" s="17">
        <f t="shared" si="0"/>
        <v>1</v>
      </c>
      <c r="J21" s="21" t="s">
        <v>100</v>
      </c>
    </row>
    <row r="22" spans="1:10" ht="48.75" thickBot="1" x14ac:dyDescent="0.3">
      <c r="A22" s="20" t="s">
        <v>10</v>
      </c>
      <c r="B22" s="16">
        <v>2</v>
      </c>
      <c r="C22" s="16">
        <v>2</v>
      </c>
      <c r="D22" s="16">
        <v>2</v>
      </c>
      <c r="E22" s="17">
        <f t="shared" si="1"/>
        <v>1</v>
      </c>
      <c r="F22" s="23"/>
      <c r="G22" s="5">
        <v>1</v>
      </c>
      <c r="H22" s="5">
        <v>1</v>
      </c>
      <c r="I22" s="17">
        <f t="shared" si="0"/>
        <v>0.5</v>
      </c>
      <c r="J22" s="21" t="s">
        <v>196</v>
      </c>
    </row>
    <row r="23" spans="1:10" ht="32.25" thickBot="1" x14ac:dyDescent="0.3">
      <c r="A23" s="15" t="s">
        <v>11</v>
      </c>
      <c r="B23" s="13">
        <f>SUM(B24:B25)</f>
        <v>4</v>
      </c>
      <c r="C23" s="13">
        <f>SUM(C24:C25)</f>
        <v>4</v>
      </c>
      <c r="D23" s="13">
        <f>SUM(D24:D25)</f>
        <v>4</v>
      </c>
      <c r="E23" s="14">
        <f>(D23/B23)</f>
        <v>1</v>
      </c>
      <c r="F23" s="13" t="str">
        <f>IF(E23&gt;=0.5,"Đạt","Không đạt")</f>
        <v>Đạt</v>
      </c>
      <c r="G23" s="13">
        <f>SUM(G24:G25)</f>
        <v>4</v>
      </c>
      <c r="H23" s="13">
        <f>SUM(H24:H25)</f>
        <v>4</v>
      </c>
      <c r="I23" s="14">
        <f>(H23/B23)</f>
        <v>1</v>
      </c>
      <c r="J23" s="24" t="s">
        <v>104</v>
      </c>
    </row>
    <row r="24" spans="1:10" ht="264.75" thickBot="1" x14ac:dyDescent="0.3">
      <c r="A24" s="20" t="s">
        <v>64</v>
      </c>
      <c r="B24" s="25">
        <v>2</v>
      </c>
      <c r="C24" s="25">
        <v>2</v>
      </c>
      <c r="D24" s="5">
        <v>2</v>
      </c>
      <c r="E24" s="17">
        <f t="shared" ref="E24:E25" si="2">(D24/B24)</f>
        <v>1</v>
      </c>
      <c r="F24" s="26" t="s">
        <v>226</v>
      </c>
      <c r="G24" s="5">
        <v>2</v>
      </c>
      <c r="H24" s="5">
        <v>2</v>
      </c>
      <c r="I24" s="17">
        <f t="shared" si="0"/>
        <v>1</v>
      </c>
      <c r="J24" s="27" t="s">
        <v>284</v>
      </c>
    </row>
    <row r="25" spans="1:10" ht="64.5" thickBot="1" x14ac:dyDescent="0.3">
      <c r="A25" s="15" t="s">
        <v>292</v>
      </c>
      <c r="B25" s="16">
        <v>2</v>
      </c>
      <c r="C25" s="16">
        <v>2</v>
      </c>
      <c r="D25" s="5">
        <v>2</v>
      </c>
      <c r="E25" s="17">
        <f t="shared" si="2"/>
        <v>1</v>
      </c>
      <c r="F25" s="23" t="s">
        <v>226</v>
      </c>
      <c r="G25" s="5">
        <v>2</v>
      </c>
      <c r="H25" s="5">
        <v>2</v>
      </c>
      <c r="I25" s="17">
        <f t="shared" si="0"/>
        <v>1</v>
      </c>
      <c r="J25" s="21" t="s">
        <v>226</v>
      </c>
    </row>
    <row r="26" spans="1:10" ht="32.25" thickBot="1" x14ac:dyDescent="0.3">
      <c r="A26" s="15" t="s">
        <v>12</v>
      </c>
      <c r="B26" s="13">
        <f>SUM(B27:B28)</f>
        <v>4</v>
      </c>
      <c r="C26" s="13">
        <f>SUM(C27:C28)</f>
        <v>4</v>
      </c>
      <c r="D26" s="13">
        <f>SUM(D27:D28)</f>
        <v>4</v>
      </c>
      <c r="E26" s="14">
        <f>(D26/B26)</f>
        <v>1</v>
      </c>
      <c r="F26" s="13" t="str">
        <f>IF(E26&gt;=0.5,"Đạt","Không đạt")</f>
        <v>Đạt</v>
      </c>
      <c r="G26" s="13">
        <f>SUM(G27:G28)</f>
        <v>4</v>
      </c>
      <c r="H26" s="13">
        <f>SUM(H27:H28)</f>
        <v>4</v>
      </c>
      <c r="I26" s="14">
        <f>(H26/B26)</f>
        <v>1</v>
      </c>
      <c r="J26" s="24" t="s">
        <v>104</v>
      </c>
    </row>
    <row r="27" spans="1:10" ht="96.75" thickBot="1" x14ac:dyDescent="0.3">
      <c r="A27" s="20" t="s">
        <v>13</v>
      </c>
      <c r="B27" s="16">
        <v>2</v>
      </c>
      <c r="C27" s="16">
        <v>2</v>
      </c>
      <c r="D27" s="5">
        <v>2</v>
      </c>
      <c r="E27" s="17">
        <f t="shared" ref="E27:E28" si="3">(D27/B27)</f>
        <v>1</v>
      </c>
      <c r="F27" s="18" t="s">
        <v>227</v>
      </c>
      <c r="G27" s="5">
        <v>2</v>
      </c>
      <c r="H27" s="5">
        <v>2</v>
      </c>
      <c r="I27" s="17">
        <f t="shared" si="0"/>
        <v>1</v>
      </c>
      <c r="J27" s="21" t="s">
        <v>227</v>
      </c>
    </row>
    <row r="28" spans="1:10" ht="60.75" thickBot="1" x14ac:dyDescent="0.3">
      <c r="A28" s="15" t="s">
        <v>293</v>
      </c>
      <c r="B28" s="16">
        <v>2</v>
      </c>
      <c r="C28" s="16">
        <v>2</v>
      </c>
      <c r="D28" s="5">
        <v>2</v>
      </c>
      <c r="E28" s="17">
        <f t="shared" si="3"/>
        <v>1</v>
      </c>
      <c r="F28" s="23" t="s">
        <v>71</v>
      </c>
      <c r="G28" s="5">
        <v>2</v>
      </c>
      <c r="H28" s="5">
        <v>2</v>
      </c>
      <c r="I28" s="17">
        <f t="shared" si="0"/>
        <v>1</v>
      </c>
      <c r="J28" s="21" t="s">
        <v>71</v>
      </c>
    </row>
    <row r="29" spans="1:10" ht="32.25" thickBot="1" x14ac:dyDescent="0.3">
      <c r="A29" s="12" t="s">
        <v>14</v>
      </c>
      <c r="B29" s="13">
        <f>SUM(B30,B33,B40,B45,B48,B51,B54,B59,B62)</f>
        <v>52</v>
      </c>
      <c r="C29" s="13">
        <f>SUM(C30,C33,C40,C45,C48,C51,C54,C59,C62)</f>
        <v>52</v>
      </c>
      <c r="D29" s="13">
        <f>SUM(D30,D33,D40,D45,D48,D51,D54,D59,D62)</f>
        <v>49</v>
      </c>
      <c r="E29" s="14">
        <f>(D29/B29)</f>
        <v>0.94230769230769229</v>
      </c>
      <c r="F29" s="13" t="str">
        <f>IF(E29&gt;=0.5,"Đạt","Không đạt")</f>
        <v>Đạt</v>
      </c>
      <c r="G29" s="13">
        <f>SUM(G30,G33,G40,G45,G48,G51,G54,G59,G62)</f>
        <v>50</v>
      </c>
      <c r="H29" s="13">
        <f>SUM(H30,H33,H40,H45,H48,H51,H54,H59,H62)</f>
        <v>50</v>
      </c>
      <c r="I29" s="14">
        <f t="shared" si="0"/>
        <v>0.96153846153846156</v>
      </c>
      <c r="J29" s="13" t="s">
        <v>104</v>
      </c>
    </row>
    <row r="30" spans="1:10" ht="48" thickBot="1" x14ac:dyDescent="0.3">
      <c r="A30" s="15" t="s">
        <v>15</v>
      </c>
      <c r="B30" s="13">
        <f>SUM(B31:B32)</f>
        <v>4</v>
      </c>
      <c r="C30" s="13">
        <f>SUM(C31:C32)</f>
        <v>4</v>
      </c>
      <c r="D30" s="13">
        <f>SUM(D31:D32)</f>
        <v>4</v>
      </c>
      <c r="E30" s="14">
        <f>(D30/B30)</f>
        <v>1</v>
      </c>
      <c r="F30" s="13" t="str">
        <f>IF(E30&gt;=0.5,"Đạt","Không đạt")</f>
        <v>Đạt</v>
      </c>
      <c r="G30" s="13">
        <f>SUM(G31:G32)</f>
        <v>4</v>
      </c>
      <c r="H30" s="13">
        <f>SUM(H31:H32)</f>
        <v>4</v>
      </c>
      <c r="I30" s="14">
        <f t="shared" si="0"/>
        <v>1</v>
      </c>
      <c r="J30" s="13" t="s">
        <v>104</v>
      </c>
    </row>
    <row r="31" spans="1:10" ht="108.75" thickBot="1" x14ac:dyDescent="0.3">
      <c r="A31" s="20" t="s">
        <v>16</v>
      </c>
      <c r="B31" s="16">
        <v>2</v>
      </c>
      <c r="C31" s="16">
        <v>2</v>
      </c>
      <c r="D31" s="5">
        <v>2</v>
      </c>
      <c r="E31" s="17">
        <f t="shared" ref="E31:E32" si="4">(D31/B31)</f>
        <v>1</v>
      </c>
      <c r="F31" s="23" t="s">
        <v>228</v>
      </c>
      <c r="G31" s="5">
        <v>2</v>
      </c>
      <c r="H31" s="5">
        <v>2</v>
      </c>
      <c r="I31" s="17">
        <f t="shared" si="0"/>
        <v>1</v>
      </c>
      <c r="J31" s="23" t="s">
        <v>228</v>
      </c>
    </row>
    <row r="32" spans="1:10" ht="24.75" thickBot="1" x14ac:dyDescent="0.3">
      <c r="A32" s="20" t="s">
        <v>17</v>
      </c>
      <c r="B32" s="16">
        <v>2</v>
      </c>
      <c r="C32" s="16">
        <v>2</v>
      </c>
      <c r="D32" s="5">
        <v>2</v>
      </c>
      <c r="E32" s="17">
        <f t="shared" si="4"/>
        <v>1</v>
      </c>
      <c r="F32" s="23" t="s">
        <v>229</v>
      </c>
      <c r="G32" s="5">
        <v>2</v>
      </c>
      <c r="H32" s="5">
        <v>2</v>
      </c>
      <c r="I32" s="17">
        <f t="shared" si="0"/>
        <v>1</v>
      </c>
      <c r="J32" s="23" t="s">
        <v>229</v>
      </c>
    </row>
    <row r="33" spans="1:10" ht="32.25" thickBot="1" x14ac:dyDescent="0.3">
      <c r="A33" s="15" t="s">
        <v>18</v>
      </c>
      <c r="B33" s="13">
        <f>SUM(B34:B39)</f>
        <v>12</v>
      </c>
      <c r="C33" s="13">
        <f>SUM(C34:C39)</f>
        <v>12</v>
      </c>
      <c r="D33" s="13">
        <f>SUM(D34:D39)</f>
        <v>11</v>
      </c>
      <c r="E33" s="14">
        <f>(D33/B33)</f>
        <v>0.91666666666666663</v>
      </c>
      <c r="F33" s="13" t="str">
        <f>IF(E33&gt;=0.5,"Đạt","Không đạt")</f>
        <v>Đạt</v>
      </c>
      <c r="G33" s="13">
        <f>SUM(G34:G39)</f>
        <v>11</v>
      </c>
      <c r="H33" s="13">
        <f>SUM(H34:H39)</f>
        <v>11</v>
      </c>
      <c r="I33" s="14">
        <f t="shared" si="0"/>
        <v>0.91666666666666663</v>
      </c>
      <c r="J33" s="13" t="s">
        <v>104</v>
      </c>
    </row>
    <row r="34" spans="1:10" ht="51.75" thickBot="1" x14ac:dyDescent="0.3">
      <c r="A34" s="28" t="s">
        <v>294</v>
      </c>
      <c r="B34" s="16">
        <v>2</v>
      </c>
      <c r="C34" s="16">
        <v>2</v>
      </c>
      <c r="D34" s="5">
        <v>2</v>
      </c>
      <c r="E34" s="17">
        <f t="shared" ref="E34:E39" si="5">(D34/B34)</f>
        <v>1</v>
      </c>
      <c r="F34" s="18" t="s">
        <v>230</v>
      </c>
      <c r="G34" s="5">
        <v>2</v>
      </c>
      <c r="H34" s="5">
        <v>2</v>
      </c>
      <c r="I34" s="17">
        <f t="shared" si="0"/>
        <v>1</v>
      </c>
      <c r="J34" s="23" t="s">
        <v>230</v>
      </c>
    </row>
    <row r="35" spans="1:10" ht="36.75" thickBot="1" x14ac:dyDescent="0.3">
      <c r="A35" s="20" t="s">
        <v>19</v>
      </c>
      <c r="B35" s="16">
        <v>2</v>
      </c>
      <c r="C35" s="16">
        <v>2</v>
      </c>
      <c r="D35" s="5">
        <v>2</v>
      </c>
      <c r="E35" s="17">
        <f t="shared" si="5"/>
        <v>1</v>
      </c>
      <c r="F35" s="18" t="s">
        <v>83</v>
      </c>
      <c r="G35" s="5">
        <v>2</v>
      </c>
      <c r="H35" s="5">
        <v>2</v>
      </c>
      <c r="I35" s="17">
        <f t="shared" si="0"/>
        <v>1</v>
      </c>
      <c r="J35" s="23" t="s">
        <v>83</v>
      </c>
    </row>
    <row r="36" spans="1:10" ht="48.75" thickBot="1" x14ac:dyDescent="0.3">
      <c r="A36" s="20" t="s">
        <v>20</v>
      </c>
      <c r="B36" s="16">
        <v>2</v>
      </c>
      <c r="C36" s="16">
        <v>2</v>
      </c>
      <c r="D36" s="5">
        <v>2</v>
      </c>
      <c r="E36" s="17">
        <f t="shared" si="5"/>
        <v>1</v>
      </c>
      <c r="F36" s="18" t="s">
        <v>231</v>
      </c>
      <c r="G36" s="5">
        <v>2</v>
      </c>
      <c r="H36" s="5">
        <v>2</v>
      </c>
      <c r="I36" s="17">
        <f t="shared" si="0"/>
        <v>1</v>
      </c>
      <c r="J36" s="23" t="s">
        <v>231</v>
      </c>
    </row>
    <row r="37" spans="1:10" ht="36.75" thickBot="1" x14ac:dyDescent="0.3">
      <c r="A37" s="20" t="s">
        <v>21</v>
      </c>
      <c r="B37" s="16">
        <v>2</v>
      </c>
      <c r="C37" s="16">
        <v>2</v>
      </c>
      <c r="D37" s="5">
        <v>2</v>
      </c>
      <c r="E37" s="17">
        <f t="shared" si="5"/>
        <v>1</v>
      </c>
      <c r="F37" s="18" t="s">
        <v>231</v>
      </c>
      <c r="G37" s="5">
        <v>2</v>
      </c>
      <c r="H37" s="5">
        <v>2</v>
      </c>
      <c r="I37" s="17">
        <f t="shared" si="0"/>
        <v>1</v>
      </c>
      <c r="J37" s="23" t="s">
        <v>231</v>
      </c>
    </row>
    <row r="38" spans="1:10" ht="24.75" thickBot="1" x14ac:dyDescent="0.3">
      <c r="A38" s="20" t="s">
        <v>22</v>
      </c>
      <c r="B38" s="16">
        <v>2</v>
      </c>
      <c r="C38" s="16">
        <v>2</v>
      </c>
      <c r="D38" s="5">
        <v>1</v>
      </c>
      <c r="E38" s="17">
        <f t="shared" si="5"/>
        <v>0.5</v>
      </c>
      <c r="F38" s="23" t="s">
        <v>232</v>
      </c>
      <c r="G38" s="5">
        <v>1</v>
      </c>
      <c r="H38" s="5">
        <v>1</v>
      </c>
      <c r="I38" s="17">
        <f t="shared" si="0"/>
        <v>0.5</v>
      </c>
      <c r="J38" s="23" t="s">
        <v>258</v>
      </c>
    </row>
    <row r="39" spans="1:10" ht="60.75" thickBot="1" x14ac:dyDescent="0.3">
      <c r="A39" s="20" t="s">
        <v>23</v>
      </c>
      <c r="B39" s="16">
        <v>2</v>
      </c>
      <c r="C39" s="16">
        <v>2</v>
      </c>
      <c r="D39" s="5">
        <v>2</v>
      </c>
      <c r="E39" s="17">
        <f t="shared" si="5"/>
        <v>1</v>
      </c>
      <c r="F39" s="18" t="s">
        <v>84</v>
      </c>
      <c r="G39" s="5">
        <v>2</v>
      </c>
      <c r="H39" s="5">
        <v>2</v>
      </c>
      <c r="I39" s="17">
        <f t="shared" si="0"/>
        <v>1</v>
      </c>
      <c r="J39" s="23" t="s">
        <v>84</v>
      </c>
    </row>
    <row r="40" spans="1:10" ht="32.25" thickBot="1" x14ac:dyDescent="0.3">
      <c r="A40" s="15" t="s">
        <v>24</v>
      </c>
      <c r="B40" s="13">
        <v>8</v>
      </c>
      <c r="C40" s="13">
        <f>SUM(C41:C44)</f>
        <v>8</v>
      </c>
      <c r="D40" s="13">
        <f>SUM(D41:D44)</f>
        <v>8</v>
      </c>
      <c r="E40" s="14">
        <f>(D40/B40)</f>
        <v>1</v>
      </c>
      <c r="F40" s="13" t="str">
        <f>IF(E40&gt;=0.5,"Đạt","Không đạt")</f>
        <v>Đạt</v>
      </c>
      <c r="G40" s="13">
        <f>SUM(G41:G44)</f>
        <v>8</v>
      </c>
      <c r="H40" s="13">
        <f>SUM(H41:H44)</f>
        <v>8</v>
      </c>
      <c r="I40" s="14">
        <f t="shared" si="0"/>
        <v>1</v>
      </c>
      <c r="J40" s="13" t="s">
        <v>104</v>
      </c>
    </row>
    <row r="41" spans="1:10" ht="60.75" thickBot="1" x14ac:dyDescent="0.3">
      <c r="A41" s="20" t="s">
        <v>25</v>
      </c>
      <c r="B41" s="16">
        <v>2</v>
      </c>
      <c r="C41" s="16">
        <v>2</v>
      </c>
      <c r="D41" s="5">
        <v>2</v>
      </c>
      <c r="E41" s="17">
        <f t="shared" ref="E41:E44" si="6">(D41/B41)</f>
        <v>1</v>
      </c>
      <c r="F41" s="18" t="s">
        <v>233</v>
      </c>
      <c r="G41" s="5">
        <v>2</v>
      </c>
      <c r="H41" s="5">
        <v>2</v>
      </c>
      <c r="I41" s="17">
        <f t="shared" si="0"/>
        <v>1</v>
      </c>
      <c r="J41" s="23" t="s">
        <v>233</v>
      </c>
    </row>
    <row r="42" spans="1:10" ht="36.75" thickBot="1" x14ac:dyDescent="0.3">
      <c r="A42" s="20" t="s">
        <v>26</v>
      </c>
      <c r="B42" s="16">
        <v>2</v>
      </c>
      <c r="C42" s="16">
        <v>2</v>
      </c>
      <c r="D42" s="5">
        <v>2</v>
      </c>
      <c r="E42" s="17">
        <f t="shared" si="6"/>
        <v>1</v>
      </c>
      <c r="F42" s="18" t="s">
        <v>234</v>
      </c>
      <c r="G42" s="5">
        <v>2</v>
      </c>
      <c r="H42" s="5">
        <v>2</v>
      </c>
      <c r="I42" s="17">
        <f t="shared" si="0"/>
        <v>1</v>
      </c>
      <c r="J42" s="23" t="s">
        <v>234</v>
      </c>
    </row>
    <row r="43" spans="1:10" ht="48.75" thickBot="1" x14ac:dyDescent="0.3">
      <c r="A43" s="20" t="s">
        <v>27</v>
      </c>
      <c r="B43" s="16">
        <v>2</v>
      </c>
      <c r="C43" s="16">
        <v>2</v>
      </c>
      <c r="D43" s="5">
        <v>2</v>
      </c>
      <c r="E43" s="17">
        <f t="shared" si="6"/>
        <v>1</v>
      </c>
      <c r="F43" s="18" t="s">
        <v>235</v>
      </c>
      <c r="G43" s="5">
        <v>2</v>
      </c>
      <c r="H43" s="5">
        <v>2</v>
      </c>
      <c r="I43" s="17">
        <f t="shared" si="0"/>
        <v>1</v>
      </c>
      <c r="J43" s="23" t="s">
        <v>235</v>
      </c>
    </row>
    <row r="44" spans="1:10" ht="48.75" thickBot="1" x14ac:dyDescent="0.3">
      <c r="A44" s="20" t="s">
        <v>28</v>
      </c>
      <c r="B44" s="16">
        <v>2</v>
      </c>
      <c r="C44" s="16">
        <v>2</v>
      </c>
      <c r="D44" s="5">
        <v>2</v>
      </c>
      <c r="E44" s="17">
        <f t="shared" si="6"/>
        <v>1</v>
      </c>
      <c r="F44" s="18" t="s">
        <v>87</v>
      </c>
      <c r="G44" s="5">
        <v>2</v>
      </c>
      <c r="H44" s="5">
        <v>2</v>
      </c>
      <c r="I44" s="17">
        <f t="shared" si="0"/>
        <v>1</v>
      </c>
      <c r="J44" s="23" t="s">
        <v>87</v>
      </c>
    </row>
    <row r="45" spans="1:10" ht="48" thickBot="1" x14ac:dyDescent="0.3">
      <c r="A45" s="15" t="s">
        <v>61</v>
      </c>
      <c r="B45" s="13">
        <f>SUM(B46:B47)</f>
        <v>4</v>
      </c>
      <c r="C45" s="13">
        <f>SUM(C46:C47)</f>
        <v>4</v>
      </c>
      <c r="D45" s="13">
        <f>SUM(D46:D47)</f>
        <v>4</v>
      </c>
      <c r="E45" s="14">
        <f>(D45/B45)</f>
        <v>1</v>
      </c>
      <c r="F45" s="13" t="str">
        <f>IF(E45&gt;=0.5,"Đạt","Không đạt")</f>
        <v>Đạt</v>
      </c>
      <c r="G45" s="13">
        <f>SUM(G46:G47)</f>
        <v>4</v>
      </c>
      <c r="H45" s="13">
        <f>SUM(H46:H47)</f>
        <v>4</v>
      </c>
      <c r="I45" s="14">
        <f t="shared" si="0"/>
        <v>1</v>
      </c>
      <c r="J45" s="13" t="s">
        <v>104</v>
      </c>
    </row>
    <row r="46" spans="1:10" ht="60.75" thickBot="1" x14ac:dyDescent="0.3">
      <c r="A46" s="20" t="s">
        <v>29</v>
      </c>
      <c r="B46" s="16">
        <v>2</v>
      </c>
      <c r="C46" s="16">
        <v>2</v>
      </c>
      <c r="D46" s="5">
        <v>2</v>
      </c>
      <c r="E46" s="17">
        <f t="shared" ref="E46:E47" si="7">(D46/B46)</f>
        <v>1</v>
      </c>
      <c r="F46" s="18" t="s">
        <v>236</v>
      </c>
      <c r="G46" s="5">
        <v>2</v>
      </c>
      <c r="H46" s="5">
        <v>2</v>
      </c>
      <c r="I46" s="17">
        <f t="shared" si="0"/>
        <v>1</v>
      </c>
      <c r="J46" s="23" t="s">
        <v>236</v>
      </c>
    </row>
    <row r="47" spans="1:10" ht="60.75" thickBot="1" x14ac:dyDescent="0.3">
      <c r="A47" s="20" t="s">
        <v>30</v>
      </c>
      <c r="B47" s="16">
        <v>2</v>
      </c>
      <c r="C47" s="16">
        <v>2</v>
      </c>
      <c r="D47" s="5">
        <v>2</v>
      </c>
      <c r="E47" s="17">
        <f t="shared" si="7"/>
        <v>1</v>
      </c>
      <c r="F47" s="18" t="s">
        <v>236</v>
      </c>
      <c r="G47" s="5">
        <v>2</v>
      </c>
      <c r="H47" s="5">
        <v>2</v>
      </c>
      <c r="I47" s="17">
        <f t="shared" si="0"/>
        <v>1</v>
      </c>
      <c r="J47" s="23" t="s">
        <v>236</v>
      </c>
    </row>
    <row r="48" spans="1:10" ht="32.25" thickBot="1" x14ac:dyDescent="0.3">
      <c r="A48" s="15" t="s">
        <v>60</v>
      </c>
      <c r="B48" s="13">
        <f>SUM(B49:B50)</f>
        <v>4</v>
      </c>
      <c r="C48" s="13">
        <f>SUM(C49:C50)</f>
        <v>4</v>
      </c>
      <c r="D48" s="13">
        <f>SUM(D49:D50)</f>
        <v>4</v>
      </c>
      <c r="E48" s="14">
        <f>(D48/B48)</f>
        <v>1</v>
      </c>
      <c r="F48" s="13" t="str">
        <f>IF(E48&gt;=0.5,"Đạt","Không đạt")</f>
        <v>Đạt</v>
      </c>
      <c r="G48" s="13">
        <f>SUM(G49:G50)</f>
        <v>4</v>
      </c>
      <c r="H48" s="13">
        <f>SUM(H49:H50)</f>
        <v>4</v>
      </c>
      <c r="I48" s="14">
        <f t="shared" si="0"/>
        <v>1</v>
      </c>
      <c r="J48" s="13" t="s">
        <v>104</v>
      </c>
    </row>
    <row r="49" spans="1:10" ht="36.75" thickBot="1" x14ac:dyDescent="0.3">
      <c r="A49" s="20" t="s">
        <v>31</v>
      </c>
      <c r="B49" s="16">
        <v>2</v>
      </c>
      <c r="C49" s="16">
        <v>2</v>
      </c>
      <c r="D49" s="5">
        <v>2</v>
      </c>
      <c r="E49" s="17">
        <f t="shared" ref="E49:E50" si="8">(D49/B49)</f>
        <v>1</v>
      </c>
      <c r="F49" s="18" t="s">
        <v>88</v>
      </c>
      <c r="G49" s="5">
        <v>2</v>
      </c>
      <c r="H49" s="5">
        <v>2</v>
      </c>
      <c r="I49" s="17">
        <f t="shared" si="0"/>
        <v>1</v>
      </c>
      <c r="J49" s="23" t="s">
        <v>88</v>
      </c>
    </row>
    <row r="50" spans="1:10" ht="28.5" thickBot="1" x14ac:dyDescent="0.3">
      <c r="A50" s="15" t="s">
        <v>295</v>
      </c>
      <c r="B50" s="16">
        <v>2</v>
      </c>
      <c r="C50" s="16">
        <v>2</v>
      </c>
      <c r="D50" s="5">
        <v>2</v>
      </c>
      <c r="E50" s="17">
        <f t="shared" si="8"/>
        <v>1</v>
      </c>
      <c r="F50" s="18" t="s">
        <v>88</v>
      </c>
      <c r="G50" s="5">
        <v>2</v>
      </c>
      <c r="H50" s="5">
        <v>2</v>
      </c>
      <c r="I50" s="17">
        <f t="shared" si="0"/>
        <v>1</v>
      </c>
      <c r="J50" s="23" t="s">
        <v>88</v>
      </c>
    </row>
    <row r="51" spans="1:10" ht="48" thickBot="1" x14ac:dyDescent="0.3">
      <c r="A51" s="15" t="s">
        <v>62</v>
      </c>
      <c r="B51" s="13">
        <f>SUM(B52:B53)</f>
        <v>4</v>
      </c>
      <c r="C51" s="13">
        <f>SUM(C52:C53)</f>
        <v>4</v>
      </c>
      <c r="D51" s="13">
        <f>SUM(D52:D53)</f>
        <v>4</v>
      </c>
      <c r="E51" s="14">
        <f>(D51/B51)</f>
        <v>1</v>
      </c>
      <c r="F51" s="13" t="str">
        <f>IF(E51&gt;=0.5,"Đạt","Không đạt")</f>
        <v>Đạt</v>
      </c>
      <c r="G51" s="13">
        <f>SUM(G52:G53)</f>
        <v>4</v>
      </c>
      <c r="H51" s="13">
        <f>SUM(H52:H53)</f>
        <v>4</v>
      </c>
      <c r="I51" s="14">
        <f t="shared" si="0"/>
        <v>1</v>
      </c>
      <c r="J51" s="13" t="s">
        <v>104</v>
      </c>
    </row>
    <row r="52" spans="1:10" ht="48.75" thickBot="1" x14ac:dyDescent="0.3">
      <c r="A52" s="20" t="s">
        <v>32</v>
      </c>
      <c r="B52" s="16">
        <v>2</v>
      </c>
      <c r="C52" s="16">
        <v>2</v>
      </c>
      <c r="D52" s="5">
        <v>2</v>
      </c>
      <c r="E52" s="17">
        <f t="shared" ref="E52:E53" si="9">(D52/B52)</f>
        <v>1</v>
      </c>
      <c r="F52" s="18" t="s">
        <v>237</v>
      </c>
      <c r="G52" s="5">
        <v>2</v>
      </c>
      <c r="H52" s="5">
        <v>2</v>
      </c>
      <c r="I52" s="17">
        <f t="shared" si="0"/>
        <v>1</v>
      </c>
      <c r="J52" s="23" t="s">
        <v>237</v>
      </c>
    </row>
    <row r="53" spans="1:10" ht="60.75" thickBot="1" x14ac:dyDescent="0.3">
      <c r="A53" s="20" t="s">
        <v>33</v>
      </c>
      <c r="B53" s="16">
        <v>2</v>
      </c>
      <c r="C53" s="16">
        <v>2</v>
      </c>
      <c r="D53" s="5">
        <v>2</v>
      </c>
      <c r="E53" s="17">
        <f t="shared" si="9"/>
        <v>1</v>
      </c>
      <c r="F53" s="18" t="s">
        <v>237</v>
      </c>
      <c r="G53" s="5">
        <v>2</v>
      </c>
      <c r="H53" s="5">
        <v>2</v>
      </c>
      <c r="I53" s="17">
        <f t="shared" si="0"/>
        <v>1</v>
      </c>
      <c r="J53" s="23" t="s">
        <v>237</v>
      </c>
    </row>
    <row r="54" spans="1:10" ht="48" thickBot="1" x14ac:dyDescent="0.3">
      <c r="A54" s="15" t="s">
        <v>296</v>
      </c>
      <c r="B54" s="13">
        <f>SUM(B55:B58)</f>
        <v>8</v>
      </c>
      <c r="C54" s="13">
        <f>SUM(C55:C58)</f>
        <v>8</v>
      </c>
      <c r="D54" s="13">
        <f>SUM(D55:D58)</f>
        <v>7</v>
      </c>
      <c r="E54" s="14">
        <f>(D54/B54)</f>
        <v>0.875</v>
      </c>
      <c r="F54" s="13" t="str">
        <f>IF(E54&gt;=0.5,"Đạt","Không đạt")</f>
        <v>Đạt</v>
      </c>
      <c r="G54" s="13">
        <f>SUM(G55:G58)</f>
        <v>8</v>
      </c>
      <c r="H54" s="13">
        <f>SUM(H55:H58)</f>
        <v>8</v>
      </c>
      <c r="I54" s="14">
        <f t="shared" si="0"/>
        <v>1</v>
      </c>
      <c r="J54" s="13" t="s">
        <v>104</v>
      </c>
    </row>
    <row r="55" spans="1:10" ht="36.75" thickBot="1" x14ac:dyDescent="0.3">
      <c r="A55" s="20" t="s">
        <v>34</v>
      </c>
      <c r="B55" s="16">
        <v>2</v>
      </c>
      <c r="C55" s="16">
        <v>2</v>
      </c>
      <c r="D55" s="5">
        <v>1</v>
      </c>
      <c r="E55" s="17">
        <f t="shared" ref="E55:E58" si="10">(D55/B55)</f>
        <v>0.5</v>
      </c>
      <c r="F55" s="18" t="s">
        <v>91</v>
      </c>
      <c r="G55" s="5">
        <v>2</v>
      </c>
      <c r="H55" s="5">
        <v>2</v>
      </c>
      <c r="I55" s="17">
        <f t="shared" si="0"/>
        <v>1</v>
      </c>
      <c r="J55" s="23" t="s">
        <v>91</v>
      </c>
    </row>
    <row r="56" spans="1:10" ht="60.75" thickBot="1" x14ac:dyDescent="0.3">
      <c r="A56" s="20" t="s">
        <v>35</v>
      </c>
      <c r="B56" s="16">
        <v>2</v>
      </c>
      <c r="C56" s="16">
        <v>2</v>
      </c>
      <c r="D56" s="5">
        <v>2</v>
      </c>
      <c r="E56" s="17">
        <f t="shared" si="10"/>
        <v>1</v>
      </c>
      <c r="F56" s="18" t="s">
        <v>238</v>
      </c>
      <c r="G56" s="5">
        <v>2</v>
      </c>
      <c r="H56" s="5">
        <v>2</v>
      </c>
      <c r="I56" s="17">
        <f t="shared" si="0"/>
        <v>1</v>
      </c>
      <c r="J56" s="23" t="s">
        <v>238</v>
      </c>
    </row>
    <row r="57" spans="1:10" ht="36.75" thickBot="1" x14ac:dyDescent="0.3">
      <c r="A57" s="20" t="s">
        <v>36</v>
      </c>
      <c r="B57" s="16">
        <v>2</v>
      </c>
      <c r="C57" s="16">
        <v>2</v>
      </c>
      <c r="D57" s="5">
        <v>2</v>
      </c>
      <c r="E57" s="17">
        <f t="shared" si="10"/>
        <v>1</v>
      </c>
      <c r="F57" s="18" t="s">
        <v>238</v>
      </c>
      <c r="G57" s="5">
        <v>2</v>
      </c>
      <c r="H57" s="5">
        <v>2</v>
      </c>
      <c r="I57" s="17">
        <f t="shared" si="0"/>
        <v>1</v>
      </c>
      <c r="J57" s="23" t="s">
        <v>238</v>
      </c>
    </row>
    <row r="58" spans="1:10" ht="48.75" thickBot="1" x14ac:dyDescent="0.3">
      <c r="A58" s="20" t="s">
        <v>37</v>
      </c>
      <c r="B58" s="16">
        <v>2</v>
      </c>
      <c r="C58" s="16">
        <v>2</v>
      </c>
      <c r="D58" s="5">
        <v>2</v>
      </c>
      <c r="E58" s="17">
        <f t="shared" si="10"/>
        <v>1</v>
      </c>
      <c r="F58" s="23" t="s">
        <v>239</v>
      </c>
      <c r="G58" s="5">
        <v>2</v>
      </c>
      <c r="H58" s="5">
        <v>2</v>
      </c>
      <c r="I58" s="17">
        <f>(H58/B58)</f>
        <v>1</v>
      </c>
      <c r="J58" s="23" t="s">
        <v>239</v>
      </c>
    </row>
    <row r="59" spans="1:10" ht="48" thickBot="1" x14ac:dyDescent="0.3">
      <c r="A59" s="15" t="s">
        <v>63</v>
      </c>
      <c r="B59" s="13">
        <f>SUM(B60:B61)</f>
        <v>4</v>
      </c>
      <c r="C59" s="13">
        <f>SUM(C60:C61)</f>
        <v>4</v>
      </c>
      <c r="D59" s="13">
        <f>SUM(D60:D61)</f>
        <v>3</v>
      </c>
      <c r="E59" s="14">
        <f>(D59/B59)</f>
        <v>0.75</v>
      </c>
      <c r="F59" s="13" t="str">
        <f>IF(E59&gt;=0.5,"Đạt","Không đạt")</f>
        <v>Đạt</v>
      </c>
      <c r="G59" s="29">
        <f>SUM(G60:G61)</f>
        <v>4</v>
      </c>
      <c r="H59" s="13">
        <f>SUM(H60:H61)</f>
        <v>4</v>
      </c>
      <c r="I59" s="14">
        <f t="shared" si="0"/>
        <v>1</v>
      </c>
      <c r="J59" s="13" t="s">
        <v>104</v>
      </c>
    </row>
    <row r="60" spans="1:10" ht="48.75" thickBot="1" x14ac:dyDescent="0.3">
      <c r="A60" s="20" t="s">
        <v>38</v>
      </c>
      <c r="B60" s="16">
        <v>2</v>
      </c>
      <c r="C60" s="16">
        <v>2</v>
      </c>
      <c r="D60" s="5">
        <v>1</v>
      </c>
      <c r="E60" s="17">
        <f t="shared" ref="E60:E61" si="11">(D60/B60)</f>
        <v>0.5</v>
      </c>
      <c r="F60" s="18" t="s">
        <v>240</v>
      </c>
      <c r="G60" s="5">
        <v>2</v>
      </c>
      <c r="H60" s="5">
        <v>2</v>
      </c>
      <c r="I60" s="17">
        <f t="shared" si="0"/>
        <v>1</v>
      </c>
      <c r="J60" s="23" t="s">
        <v>240</v>
      </c>
    </row>
    <row r="61" spans="1:10" ht="36.75" thickBot="1" x14ac:dyDescent="0.3">
      <c r="A61" s="20" t="s">
        <v>39</v>
      </c>
      <c r="B61" s="16">
        <v>2</v>
      </c>
      <c r="C61" s="16">
        <v>2</v>
      </c>
      <c r="D61" s="5">
        <v>2</v>
      </c>
      <c r="E61" s="17">
        <f t="shared" si="11"/>
        <v>1</v>
      </c>
      <c r="F61" s="23" t="s">
        <v>241</v>
      </c>
      <c r="G61" s="5">
        <v>2</v>
      </c>
      <c r="H61" s="5">
        <v>2</v>
      </c>
      <c r="I61" s="17">
        <f t="shared" si="0"/>
        <v>1</v>
      </c>
      <c r="J61" s="23" t="s">
        <v>241</v>
      </c>
    </row>
    <row r="62" spans="1:10" ht="32.25" thickBot="1" x14ac:dyDescent="0.3">
      <c r="A62" s="30" t="s">
        <v>59</v>
      </c>
      <c r="B62" s="13">
        <f>SUM(B63:B64)</f>
        <v>4</v>
      </c>
      <c r="C62" s="13">
        <f>SUM(C63:C64)</f>
        <v>4</v>
      </c>
      <c r="D62" s="13">
        <f>SUM(D63:D64)</f>
        <v>4</v>
      </c>
      <c r="E62" s="14">
        <f>(D62/B62)</f>
        <v>1</v>
      </c>
      <c r="F62" s="13" t="str">
        <f>IF(E62&gt;=0.5,"Đạt","Không đạt")</f>
        <v>Đạt</v>
      </c>
      <c r="G62" s="13">
        <f>SUM(G63:G64)</f>
        <v>3</v>
      </c>
      <c r="H62" s="13">
        <f>SUM(H63:H64)</f>
        <v>3</v>
      </c>
      <c r="I62" s="14">
        <f t="shared" si="0"/>
        <v>0.75</v>
      </c>
      <c r="J62" s="13" t="s">
        <v>104</v>
      </c>
    </row>
    <row r="63" spans="1:10" ht="84.75" thickBot="1" x14ac:dyDescent="0.3">
      <c r="A63" s="31" t="s">
        <v>40</v>
      </c>
      <c r="B63" s="16">
        <v>2</v>
      </c>
      <c r="C63" s="16">
        <v>2</v>
      </c>
      <c r="D63" s="5">
        <v>2</v>
      </c>
      <c r="E63" s="17">
        <f t="shared" ref="E63:E64" si="12">(D63/B63)</f>
        <v>1</v>
      </c>
      <c r="F63" s="23" t="s">
        <v>242</v>
      </c>
      <c r="G63" s="5">
        <v>2</v>
      </c>
      <c r="H63" s="5">
        <v>2</v>
      </c>
      <c r="I63" s="17">
        <f t="shared" si="0"/>
        <v>1</v>
      </c>
      <c r="J63" s="23" t="s">
        <v>242</v>
      </c>
    </row>
    <row r="64" spans="1:10" ht="108.75" thickBot="1" x14ac:dyDescent="0.3">
      <c r="A64" s="31" t="s">
        <v>41</v>
      </c>
      <c r="B64" s="16">
        <v>2</v>
      </c>
      <c r="C64" s="16">
        <v>2</v>
      </c>
      <c r="D64" s="5">
        <v>2</v>
      </c>
      <c r="E64" s="17">
        <f t="shared" si="12"/>
        <v>1</v>
      </c>
      <c r="F64" s="18" t="s">
        <v>243</v>
      </c>
      <c r="G64" s="5">
        <v>1</v>
      </c>
      <c r="H64" s="5">
        <v>1</v>
      </c>
      <c r="I64" s="17">
        <f t="shared" si="0"/>
        <v>0.5</v>
      </c>
      <c r="J64" s="32" t="s">
        <v>277</v>
      </c>
    </row>
    <row r="65" spans="1:10" ht="63.75" thickBot="1" x14ac:dyDescent="0.3">
      <c r="A65" s="33" t="s">
        <v>42</v>
      </c>
      <c r="B65" s="13">
        <f>SUM(B66,B71,B74)</f>
        <v>16</v>
      </c>
      <c r="C65" s="13">
        <f>SUM(C66,C71,C74)</f>
        <v>16</v>
      </c>
      <c r="D65" s="13">
        <f>SUM(D66,D71,D74)</f>
        <v>14</v>
      </c>
      <c r="E65" s="14">
        <f>(D65/B65)</f>
        <v>0.875</v>
      </c>
      <c r="F65" s="13" t="str">
        <f>IF(E65&gt;=0.5,"Đạt","Không đạt")</f>
        <v>Đạt</v>
      </c>
      <c r="G65" s="13">
        <f>SUM(G66,G71,G74)</f>
        <v>13</v>
      </c>
      <c r="H65" s="13">
        <f>SUM(H66,H71,H74)</f>
        <v>13</v>
      </c>
      <c r="I65" s="14">
        <f t="shared" si="0"/>
        <v>0.8125</v>
      </c>
      <c r="J65" s="13" t="s">
        <v>104</v>
      </c>
    </row>
    <row r="66" spans="1:10" ht="32.25" thickBot="1" x14ac:dyDescent="0.3">
      <c r="A66" s="30" t="s">
        <v>43</v>
      </c>
      <c r="B66" s="13">
        <f>SUM(B67:B70)</f>
        <v>8</v>
      </c>
      <c r="C66" s="13">
        <f>SUM(C67:C70)</f>
        <v>8</v>
      </c>
      <c r="D66" s="13">
        <f>SUM(D67:D70)</f>
        <v>8</v>
      </c>
      <c r="E66" s="14">
        <f>(D66/B66)</f>
        <v>1</v>
      </c>
      <c r="F66" s="13" t="str">
        <f>IF(E66&gt;=0.5,"Đạt","Không đạt")</f>
        <v>Đạt</v>
      </c>
      <c r="G66" s="13">
        <f>SUM(G67:G70)</f>
        <v>7</v>
      </c>
      <c r="H66" s="13">
        <f>SUM(H67:H70)</f>
        <v>7</v>
      </c>
      <c r="I66" s="14">
        <f t="shared" si="0"/>
        <v>0.875</v>
      </c>
      <c r="J66" s="13" t="s">
        <v>104</v>
      </c>
    </row>
    <row r="67" spans="1:10" ht="72.75" thickBot="1" x14ac:dyDescent="0.3">
      <c r="A67" s="31" t="s">
        <v>44</v>
      </c>
      <c r="B67" s="16">
        <v>2</v>
      </c>
      <c r="C67" s="16">
        <v>2</v>
      </c>
      <c r="D67" s="5">
        <v>2</v>
      </c>
      <c r="E67" s="17">
        <f t="shared" ref="E67:E70" si="13">(D67/B67)</f>
        <v>1</v>
      </c>
      <c r="F67" s="18" t="s">
        <v>244</v>
      </c>
      <c r="G67" s="5">
        <v>2</v>
      </c>
      <c r="H67" s="5">
        <v>2</v>
      </c>
      <c r="I67" s="17">
        <f t="shared" si="0"/>
        <v>1</v>
      </c>
      <c r="J67" s="23" t="s">
        <v>244</v>
      </c>
    </row>
    <row r="68" spans="1:10" ht="16.5" thickBot="1" x14ac:dyDescent="0.3">
      <c r="A68" s="31" t="s">
        <v>45</v>
      </c>
      <c r="B68" s="16">
        <v>2</v>
      </c>
      <c r="C68" s="16">
        <v>2</v>
      </c>
      <c r="D68" s="5">
        <v>2</v>
      </c>
      <c r="E68" s="17">
        <f t="shared" si="13"/>
        <v>1</v>
      </c>
      <c r="F68" s="18" t="s">
        <v>103</v>
      </c>
      <c r="G68" s="5">
        <v>2</v>
      </c>
      <c r="H68" s="5">
        <v>2</v>
      </c>
      <c r="I68" s="17">
        <f t="shared" si="0"/>
        <v>1</v>
      </c>
      <c r="J68" s="23" t="s">
        <v>103</v>
      </c>
    </row>
    <row r="69" spans="1:10" ht="48.75" thickBot="1" x14ac:dyDescent="0.3">
      <c r="A69" s="31" t="s">
        <v>46</v>
      </c>
      <c r="B69" s="16">
        <v>2</v>
      </c>
      <c r="C69" s="16">
        <v>2</v>
      </c>
      <c r="D69" s="5">
        <v>2</v>
      </c>
      <c r="E69" s="17">
        <f t="shared" si="13"/>
        <v>1</v>
      </c>
      <c r="F69" s="18" t="s">
        <v>245</v>
      </c>
      <c r="G69" s="5">
        <v>2</v>
      </c>
      <c r="H69" s="5">
        <v>2</v>
      </c>
      <c r="I69" s="17">
        <f t="shared" si="0"/>
        <v>1</v>
      </c>
      <c r="J69" s="23" t="s">
        <v>245</v>
      </c>
    </row>
    <row r="70" spans="1:10" ht="72.75" thickBot="1" x14ac:dyDescent="0.3">
      <c r="A70" s="31" t="s">
        <v>47</v>
      </c>
      <c r="B70" s="16">
        <v>2</v>
      </c>
      <c r="C70" s="16">
        <v>2</v>
      </c>
      <c r="D70" s="5">
        <v>2</v>
      </c>
      <c r="E70" s="17">
        <f t="shared" si="13"/>
        <v>1</v>
      </c>
      <c r="F70" s="23" t="s">
        <v>246</v>
      </c>
      <c r="G70" s="5">
        <v>1</v>
      </c>
      <c r="H70" s="5">
        <v>1</v>
      </c>
      <c r="I70" s="17">
        <f t="shared" si="0"/>
        <v>0.5</v>
      </c>
      <c r="J70" s="23" t="s">
        <v>246</v>
      </c>
    </row>
    <row r="71" spans="1:10" ht="48" thickBot="1" x14ac:dyDescent="0.3">
      <c r="A71" s="30" t="s">
        <v>58</v>
      </c>
      <c r="B71" s="13">
        <f>SUM(B72:B73)</f>
        <v>4</v>
      </c>
      <c r="C71" s="13">
        <f>SUM(C72:C73)</f>
        <v>4</v>
      </c>
      <c r="D71" s="13">
        <f>SUM(D72:D73)</f>
        <v>4</v>
      </c>
      <c r="E71" s="14">
        <f>(D71/B71)</f>
        <v>1</v>
      </c>
      <c r="F71" s="13" t="str">
        <f>IF(E71&gt;=0.5,"Đạt","Không đạt")</f>
        <v>Đạt</v>
      </c>
      <c r="G71" s="13">
        <f>SUM(G72:G73)</f>
        <v>4</v>
      </c>
      <c r="H71" s="13">
        <f>SUM(H72:H73)</f>
        <v>4</v>
      </c>
      <c r="I71" s="14">
        <f t="shared" si="0"/>
        <v>1</v>
      </c>
      <c r="J71" s="13" t="s">
        <v>104</v>
      </c>
    </row>
    <row r="72" spans="1:10" ht="24.75" thickBot="1" x14ac:dyDescent="0.3">
      <c r="A72" s="31" t="s">
        <v>48</v>
      </c>
      <c r="B72" s="16">
        <v>2</v>
      </c>
      <c r="C72" s="16">
        <v>2</v>
      </c>
      <c r="D72" s="5">
        <v>2</v>
      </c>
      <c r="E72" s="17">
        <f t="shared" ref="E72:E73" si="14">(D72/B72)</f>
        <v>1</v>
      </c>
      <c r="F72" s="23" t="s">
        <v>98</v>
      </c>
      <c r="G72" s="5">
        <v>2</v>
      </c>
      <c r="H72" s="5">
        <v>2</v>
      </c>
      <c r="I72" s="17">
        <f t="shared" si="0"/>
        <v>1</v>
      </c>
      <c r="J72" s="23" t="s">
        <v>98</v>
      </c>
    </row>
    <row r="73" spans="1:10" ht="36.75" thickBot="1" x14ac:dyDescent="0.3">
      <c r="A73" s="31" t="s">
        <v>49</v>
      </c>
      <c r="B73" s="16">
        <v>2</v>
      </c>
      <c r="C73" s="16">
        <v>2</v>
      </c>
      <c r="D73" s="5">
        <v>2</v>
      </c>
      <c r="E73" s="17">
        <f t="shared" si="14"/>
        <v>1</v>
      </c>
      <c r="F73" s="23" t="s">
        <v>247</v>
      </c>
      <c r="G73" s="5">
        <v>2</v>
      </c>
      <c r="H73" s="5">
        <v>2</v>
      </c>
      <c r="I73" s="17">
        <f t="shared" si="0"/>
        <v>1</v>
      </c>
      <c r="J73" s="23" t="s">
        <v>247</v>
      </c>
    </row>
    <row r="74" spans="1:10" ht="32.25" thickBot="1" x14ac:dyDescent="0.3">
      <c r="A74" s="30" t="s">
        <v>57</v>
      </c>
      <c r="B74" s="13">
        <f>SUM(B75:B76)</f>
        <v>4</v>
      </c>
      <c r="C74" s="13">
        <f>SUM(C75:C76)</f>
        <v>4</v>
      </c>
      <c r="D74" s="13">
        <f>SUM(D75:D76)</f>
        <v>2</v>
      </c>
      <c r="E74" s="14">
        <f>(D74/B74)</f>
        <v>0.5</v>
      </c>
      <c r="F74" s="13" t="str">
        <f>IF(E74&gt;=0.5,"Đạt","Không đạt")</f>
        <v>Đạt</v>
      </c>
      <c r="G74" s="13">
        <f>SUM(G75:G76)</f>
        <v>2</v>
      </c>
      <c r="H74" s="13">
        <f>SUM(H75:H76)</f>
        <v>2</v>
      </c>
      <c r="I74" s="14">
        <f t="shared" si="0"/>
        <v>0.5</v>
      </c>
      <c r="J74" s="13" t="s">
        <v>104</v>
      </c>
    </row>
    <row r="75" spans="1:10" ht="36.75" thickBot="1" x14ac:dyDescent="0.3">
      <c r="A75" s="31" t="s">
        <v>50</v>
      </c>
      <c r="B75" s="16">
        <v>2</v>
      </c>
      <c r="C75" s="16">
        <v>2</v>
      </c>
      <c r="D75" s="5">
        <v>2</v>
      </c>
      <c r="E75" s="17">
        <f t="shared" ref="E75:E76" si="15">(D75/B75)</f>
        <v>1</v>
      </c>
      <c r="F75" s="23" t="s">
        <v>248</v>
      </c>
      <c r="G75" s="5">
        <v>2</v>
      </c>
      <c r="H75" s="5">
        <v>2</v>
      </c>
      <c r="I75" s="17">
        <f t="shared" si="0"/>
        <v>1</v>
      </c>
      <c r="J75" s="23" t="s">
        <v>248</v>
      </c>
    </row>
    <row r="76" spans="1:10" ht="36.75" thickBot="1" x14ac:dyDescent="0.3">
      <c r="A76" s="31" t="s">
        <v>51</v>
      </c>
      <c r="B76" s="16">
        <v>2</v>
      </c>
      <c r="C76" s="16">
        <v>2</v>
      </c>
      <c r="D76" s="5">
        <v>0</v>
      </c>
      <c r="E76" s="17">
        <f t="shared" si="15"/>
        <v>0</v>
      </c>
      <c r="F76" s="23"/>
      <c r="G76" s="5"/>
      <c r="H76" s="5"/>
      <c r="I76" s="17">
        <f t="shared" si="0"/>
        <v>0</v>
      </c>
      <c r="J76" s="23"/>
    </row>
    <row r="77" spans="1:10" ht="16.5" thickBot="1" x14ac:dyDescent="0.3">
      <c r="A77" s="33" t="s">
        <v>52</v>
      </c>
      <c r="B77" s="13">
        <f>SUM(B15,B29,B65)</f>
        <v>88</v>
      </c>
      <c r="C77" s="13">
        <f>SUM(C15,C29,C65)</f>
        <v>88</v>
      </c>
      <c r="D77" s="13">
        <f>SUM(D15,D29,D65)</f>
        <v>83</v>
      </c>
      <c r="E77" s="34">
        <f>(D77/B77)</f>
        <v>0.94318181818181823</v>
      </c>
      <c r="F77" s="16"/>
      <c r="G77" s="13">
        <f>SUM(G15,G29,G65)</f>
        <v>82</v>
      </c>
      <c r="H77" s="13">
        <f>SUM(H15,H29,H65)</f>
        <v>82</v>
      </c>
      <c r="I77" s="34">
        <f t="shared" si="0"/>
        <v>0.93181818181818177</v>
      </c>
      <c r="J77" s="16"/>
    </row>
    <row r="78" spans="1:10" ht="16.5" thickBot="1" x14ac:dyDescent="0.3">
      <c r="A78" s="33" t="s">
        <v>53</v>
      </c>
      <c r="B78" s="13">
        <v>100</v>
      </c>
      <c r="C78" s="13">
        <f>(C77*B78)/B77</f>
        <v>100</v>
      </c>
      <c r="D78" s="29">
        <f>(D77*B78)/B77</f>
        <v>94.318181818181813</v>
      </c>
      <c r="E78" s="34">
        <f>(D78/B78)</f>
        <v>0.94318181818181812</v>
      </c>
      <c r="F78" s="16"/>
      <c r="G78" s="29">
        <f>(G77/B77)*100</f>
        <v>93.181818181818173</v>
      </c>
      <c r="H78" s="29">
        <f>(H77*B78)/B77</f>
        <v>93.181818181818187</v>
      </c>
      <c r="I78" s="34">
        <f t="shared" si="0"/>
        <v>0.93181818181818188</v>
      </c>
      <c r="J78" s="16"/>
    </row>
    <row r="79" spans="1:10" ht="32.25" thickBot="1" x14ac:dyDescent="0.3">
      <c r="A79" s="33" t="s">
        <v>54</v>
      </c>
      <c r="B79" s="24"/>
      <c r="C79" s="24"/>
      <c r="D79" s="49"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50"/>
      <c r="F79" s="1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49"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50"/>
      <c r="J79" s="1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16.5" x14ac:dyDescent="0.25">
      <c r="A81" s="37" t="s">
        <v>297</v>
      </c>
      <c r="B81" s="38"/>
      <c r="C81" s="38"/>
      <c r="D81" s="38"/>
      <c r="E81" s="38"/>
      <c r="H81" s="39" t="s">
        <v>298</v>
      </c>
      <c r="I81" s="40"/>
      <c r="J81" s="40"/>
    </row>
    <row r="85" spans="1:10" ht="16.5" x14ac:dyDescent="0.25">
      <c r="A85" s="41" t="s">
        <v>299</v>
      </c>
      <c r="B85" s="41"/>
      <c r="C85" s="41"/>
      <c r="D85" s="41"/>
      <c r="I85" s="42" t="s">
        <v>74</v>
      </c>
      <c r="J85" s="43"/>
    </row>
    <row r="86" spans="1:10" ht="16.5" x14ac:dyDescent="0.25">
      <c r="B86" s="6"/>
      <c r="C86" s="6"/>
      <c r="D86" s="6"/>
      <c r="E86" s="6"/>
    </row>
    <row r="87" spans="1:10" ht="16.5" x14ac:dyDescent="0.25">
      <c r="B87" s="7"/>
      <c r="C87" s="7"/>
      <c r="D87" s="7"/>
      <c r="E87" s="7"/>
    </row>
    <row r="88" spans="1:10" ht="16.5" x14ac:dyDescent="0.25">
      <c r="B88" s="8"/>
      <c r="C88" s="8"/>
      <c r="D88" s="8"/>
      <c r="E88" s="8"/>
    </row>
  </sheetData>
  <mergeCells count="16">
    <mergeCell ref="A6:J6"/>
    <mergeCell ref="A7:J7"/>
    <mergeCell ref="A8:J8"/>
    <mergeCell ref="A9:J9"/>
    <mergeCell ref="A10:J10"/>
    <mergeCell ref="A81:E81"/>
    <mergeCell ref="H81:J81"/>
    <mergeCell ref="A85:D85"/>
    <mergeCell ref="I85:J85"/>
    <mergeCell ref="A13:A14"/>
    <mergeCell ref="B13:B14"/>
    <mergeCell ref="C13:C14"/>
    <mergeCell ref="D13:F13"/>
    <mergeCell ref="G13:J13"/>
    <mergeCell ref="D79:E79"/>
    <mergeCell ref="H79:I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25" header="0.05" footer="0.05"/>
  <pageSetup orientation="landscape" horizontalDpi="0" verticalDpi="0" r:id="rId3"/>
  <headerFooter>
    <oddFooter>Page &amp;P</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view="pageLayout" zoomScaleNormal="100" workbookViewId="0">
      <selection activeCell="J17" sqref="J17"/>
    </sheetView>
  </sheetViews>
  <sheetFormatPr defaultColWidth="8.85546875" defaultRowHeight="15.75" x14ac:dyDescent="0.25"/>
  <cols>
    <col min="1" max="1" width="25.85546875" style="105" customWidth="1"/>
    <col min="2" max="2" width="7.42578125" style="105" customWidth="1"/>
    <col min="3" max="3" width="7.42578125" style="105" hidden="1" customWidth="1"/>
    <col min="4" max="4" width="8" style="105" customWidth="1"/>
    <col min="5" max="5" width="13.140625" style="105" customWidth="1"/>
    <col min="6" max="6" width="22.7109375" style="105" customWidth="1"/>
    <col min="7" max="7" width="9.28515625" style="105" customWidth="1"/>
    <col min="8" max="8" width="8.42578125" style="105" customWidth="1"/>
    <col min="9" max="9" width="13.140625" style="105" customWidth="1"/>
    <col min="10" max="10" width="21.140625" style="115" customWidth="1"/>
    <col min="11" max="16384" width="8.85546875" style="4"/>
  </cols>
  <sheetData>
    <row r="6" spans="1:13" ht="18.75" x14ac:dyDescent="0.25">
      <c r="A6" s="109" t="s">
        <v>55</v>
      </c>
      <c r="B6" s="109"/>
      <c r="C6" s="109"/>
      <c r="D6" s="109"/>
      <c r="E6" s="109"/>
      <c r="F6" s="109"/>
      <c r="G6" s="109"/>
      <c r="H6" s="109"/>
      <c r="I6" s="109"/>
      <c r="J6" s="109"/>
    </row>
    <row r="7" spans="1:13" ht="18.75" x14ac:dyDescent="0.25">
      <c r="A7" s="109" t="s">
        <v>56</v>
      </c>
      <c r="B7" s="109"/>
      <c r="C7" s="109"/>
      <c r="D7" s="109"/>
      <c r="E7" s="109"/>
      <c r="F7" s="109"/>
      <c r="G7" s="109"/>
      <c r="H7" s="109"/>
      <c r="I7" s="109"/>
      <c r="J7" s="109"/>
    </row>
    <row r="8" spans="1:13" ht="16.5" x14ac:dyDescent="0.25">
      <c r="A8" s="110" t="s">
        <v>309</v>
      </c>
      <c r="B8" s="110"/>
      <c r="C8" s="110"/>
      <c r="D8" s="110"/>
      <c r="E8" s="110"/>
      <c r="F8" s="110"/>
      <c r="G8" s="110"/>
      <c r="H8" s="110"/>
      <c r="I8" s="110"/>
      <c r="J8" s="110"/>
    </row>
    <row r="9" spans="1:13" ht="16.5" x14ac:dyDescent="0.25">
      <c r="A9" s="110" t="s">
        <v>69</v>
      </c>
      <c r="B9" s="110"/>
      <c r="C9" s="110"/>
      <c r="D9" s="110"/>
      <c r="E9" s="110"/>
      <c r="F9" s="110"/>
      <c r="G9" s="110"/>
      <c r="H9" s="110"/>
      <c r="I9" s="110"/>
      <c r="J9" s="110"/>
    </row>
    <row r="10" spans="1:13" ht="16.5" x14ac:dyDescent="0.25">
      <c r="A10" s="110" t="s">
        <v>68</v>
      </c>
      <c r="B10" s="110"/>
      <c r="C10" s="110"/>
      <c r="D10" s="110"/>
      <c r="E10" s="110"/>
      <c r="F10" s="110"/>
      <c r="G10" s="110"/>
      <c r="H10" s="110"/>
      <c r="I10" s="110"/>
      <c r="J10" s="110"/>
    </row>
    <row r="11" spans="1:13" ht="20.45" customHeight="1" x14ac:dyDescent="0.25">
      <c r="A11" s="110" t="s">
        <v>67</v>
      </c>
      <c r="B11" s="110"/>
      <c r="C11" s="110"/>
      <c r="D11" s="110"/>
      <c r="E11" s="110"/>
      <c r="F11" s="110"/>
      <c r="G11" s="110"/>
      <c r="H11" s="110"/>
      <c r="I11" s="110"/>
      <c r="J11" s="110"/>
    </row>
    <row r="12" spans="1:13" ht="9.6" customHeight="1" thickBot="1" x14ac:dyDescent="0.4">
      <c r="B12" s="104"/>
      <c r="C12" s="104"/>
      <c r="D12" s="104"/>
      <c r="E12" s="104"/>
      <c r="F12" s="104"/>
      <c r="G12" s="104"/>
      <c r="H12" s="104"/>
      <c r="I12" s="104"/>
      <c r="J12" s="111"/>
    </row>
    <row r="13" spans="1:13" ht="17.45" customHeight="1" thickBot="1" x14ac:dyDescent="0.3">
      <c r="A13" s="44" t="s">
        <v>0</v>
      </c>
      <c r="B13" s="44" t="s">
        <v>1</v>
      </c>
      <c r="C13" s="44" t="s">
        <v>1</v>
      </c>
      <c r="D13" s="46" t="s">
        <v>2</v>
      </c>
      <c r="E13" s="47"/>
      <c r="F13" s="48"/>
      <c r="G13" s="46" t="s">
        <v>3</v>
      </c>
      <c r="H13" s="47"/>
      <c r="I13" s="47"/>
      <c r="J13" s="48"/>
      <c r="M13" s="2"/>
    </row>
    <row r="14" spans="1:13" ht="140.25" customHeight="1" thickBot="1" x14ac:dyDescent="0.3">
      <c r="A14" s="45"/>
      <c r="B14" s="45"/>
      <c r="C14" s="45"/>
      <c r="D14" s="3" t="s">
        <v>286</v>
      </c>
      <c r="E14" s="3" t="s">
        <v>65</v>
      </c>
      <c r="F14" s="3" t="s">
        <v>287</v>
      </c>
      <c r="G14" s="3" t="s">
        <v>288</v>
      </c>
      <c r="H14" s="3" t="s">
        <v>289</v>
      </c>
      <c r="I14" s="11" t="s">
        <v>66</v>
      </c>
      <c r="J14" s="3" t="s">
        <v>290</v>
      </c>
      <c r="M14" s="2"/>
    </row>
    <row r="15" spans="1:13" ht="32.25" thickBot="1" x14ac:dyDescent="0.3">
      <c r="A15" s="12" t="s">
        <v>4</v>
      </c>
      <c r="B15" s="13">
        <f>SUM(B16,B23,B26)</f>
        <v>20</v>
      </c>
      <c r="C15" s="13">
        <f>SUM(C16,C23,C26)</f>
        <v>20</v>
      </c>
      <c r="D15" s="13">
        <f>SUM(D16,D23,D26)</f>
        <v>18</v>
      </c>
      <c r="E15" s="14">
        <f>(D15/B15)</f>
        <v>0.9</v>
      </c>
      <c r="F15" s="13" t="str">
        <f>IF(E15&gt;=0.5,"Đạt","Không đạt")</f>
        <v>Đạt</v>
      </c>
      <c r="G15" s="13">
        <f>SUM(G16,G23,G26)</f>
        <v>19</v>
      </c>
      <c r="H15" s="13">
        <f>SUM(H16,H23,H26)</f>
        <v>19</v>
      </c>
      <c r="I15" s="14">
        <f t="shared" ref="I15:I78" si="0">(H15/B15)</f>
        <v>0.95</v>
      </c>
      <c r="J15" s="13" t="str">
        <f>IF(I15&gt;=0.5,"Đạt","Không đạt")</f>
        <v>Đạt</v>
      </c>
    </row>
    <row r="16" spans="1:13" ht="32.25" thickBot="1" x14ac:dyDescent="0.3">
      <c r="A16" s="15" t="s">
        <v>5</v>
      </c>
      <c r="B16" s="13">
        <f>SUM(B17:B22)</f>
        <v>12</v>
      </c>
      <c r="C16" s="13">
        <f>SUM(C17:C22)</f>
        <v>12</v>
      </c>
      <c r="D16" s="13">
        <f>SUM(D17:D22)</f>
        <v>10</v>
      </c>
      <c r="E16" s="14">
        <f>(D16/B16)</f>
        <v>0.83333333333333337</v>
      </c>
      <c r="F16" s="13" t="str">
        <f>IF(E16&gt;=0.5,"Đạt"," Không đạt")</f>
        <v>Đạt</v>
      </c>
      <c r="G16" s="13">
        <f>SUM(G17:G22)</f>
        <v>11</v>
      </c>
      <c r="H16" s="13">
        <f>SUM(H17:H22)</f>
        <v>11</v>
      </c>
      <c r="I16" s="14">
        <f t="shared" si="0"/>
        <v>0.91666666666666663</v>
      </c>
      <c r="J16" s="13" t="str">
        <f>IF(I16&gt;=0.5,"Đạt","Không đạt")</f>
        <v>Đạt</v>
      </c>
    </row>
    <row r="17" spans="1:10" ht="162" customHeight="1" thickBot="1" x14ac:dyDescent="0.3">
      <c r="A17" s="15" t="s">
        <v>291</v>
      </c>
      <c r="B17" s="16">
        <v>2</v>
      </c>
      <c r="C17" s="16">
        <v>2</v>
      </c>
      <c r="D17" s="5">
        <v>2</v>
      </c>
      <c r="E17" s="17">
        <f>(D17/B17)</f>
        <v>1</v>
      </c>
      <c r="F17" s="18" t="s">
        <v>249</v>
      </c>
      <c r="G17" s="5">
        <v>2</v>
      </c>
      <c r="H17" s="5">
        <v>2</v>
      </c>
      <c r="I17" s="17">
        <f t="shared" si="0"/>
        <v>1</v>
      </c>
      <c r="J17" s="112" t="s">
        <v>250</v>
      </c>
    </row>
    <row r="18" spans="1:10" ht="24.75" thickBot="1" x14ac:dyDescent="0.3">
      <c r="A18" s="20" t="s">
        <v>6</v>
      </c>
      <c r="B18" s="16">
        <v>2</v>
      </c>
      <c r="C18" s="16">
        <v>2</v>
      </c>
      <c r="D18" s="5">
        <v>2</v>
      </c>
      <c r="E18" s="17">
        <f t="shared" ref="E18:E22" si="1">(D18/B18)</f>
        <v>1</v>
      </c>
      <c r="F18" s="23" t="s">
        <v>151</v>
      </c>
      <c r="G18" s="5">
        <v>2</v>
      </c>
      <c r="H18" s="5">
        <v>2</v>
      </c>
      <c r="I18" s="17">
        <f t="shared" si="0"/>
        <v>1</v>
      </c>
      <c r="J18" s="21" t="s">
        <v>151</v>
      </c>
    </row>
    <row r="19" spans="1:10" ht="24.75" thickBot="1" x14ac:dyDescent="0.3">
      <c r="A19" s="20" t="s">
        <v>7</v>
      </c>
      <c r="B19" s="16">
        <v>2</v>
      </c>
      <c r="C19" s="16">
        <v>2</v>
      </c>
      <c r="D19" s="5">
        <v>2</v>
      </c>
      <c r="E19" s="17">
        <f t="shared" si="1"/>
        <v>1</v>
      </c>
      <c r="F19" s="18" t="s">
        <v>141</v>
      </c>
      <c r="G19" s="5">
        <v>2</v>
      </c>
      <c r="H19" s="5">
        <v>2</v>
      </c>
      <c r="I19" s="17">
        <f t="shared" si="0"/>
        <v>1</v>
      </c>
      <c r="J19" s="21" t="s">
        <v>141</v>
      </c>
    </row>
    <row r="20" spans="1:10" ht="60.75" thickBot="1" x14ac:dyDescent="0.3">
      <c r="A20" s="20" t="s">
        <v>8</v>
      </c>
      <c r="B20" s="16">
        <v>2</v>
      </c>
      <c r="C20" s="16">
        <v>2</v>
      </c>
      <c r="D20" s="5">
        <v>2</v>
      </c>
      <c r="E20" s="17">
        <f t="shared" si="1"/>
        <v>1</v>
      </c>
      <c r="F20" s="22" t="s">
        <v>79</v>
      </c>
      <c r="G20" s="5">
        <v>2</v>
      </c>
      <c r="H20" s="5">
        <v>2</v>
      </c>
      <c r="I20" s="17">
        <f t="shared" si="0"/>
        <v>1</v>
      </c>
      <c r="J20" s="21" t="s">
        <v>79</v>
      </c>
    </row>
    <row r="21" spans="1:10" ht="36.75" thickBot="1" x14ac:dyDescent="0.3">
      <c r="A21" s="20" t="s">
        <v>9</v>
      </c>
      <c r="B21" s="16">
        <v>2</v>
      </c>
      <c r="C21" s="16">
        <v>2</v>
      </c>
      <c r="D21" s="5">
        <v>2</v>
      </c>
      <c r="E21" s="17">
        <f t="shared" si="1"/>
        <v>1</v>
      </c>
      <c r="F21" s="18" t="s">
        <v>152</v>
      </c>
      <c r="G21" s="5">
        <v>2</v>
      </c>
      <c r="H21" s="5">
        <v>2</v>
      </c>
      <c r="I21" s="17">
        <f t="shared" si="0"/>
        <v>1</v>
      </c>
      <c r="J21" s="21" t="s">
        <v>152</v>
      </c>
    </row>
    <row r="22" spans="1:10" ht="48.75" thickBot="1" x14ac:dyDescent="0.3">
      <c r="A22" s="20" t="s">
        <v>10</v>
      </c>
      <c r="B22" s="16">
        <v>2</v>
      </c>
      <c r="C22" s="16">
        <v>2</v>
      </c>
      <c r="D22" s="5">
        <v>0</v>
      </c>
      <c r="E22" s="17">
        <f t="shared" si="1"/>
        <v>0</v>
      </c>
      <c r="F22" s="23"/>
      <c r="G22" s="5">
        <v>1</v>
      </c>
      <c r="H22" s="5">
        <v>1</v>
      </c>
      <c r="I22" s="17">
        <f t="shared" si="0"/>
        <v>0.5</v>
      </c>
      <c r="J22" s="21" t="s">
        <v>196</v>
      </c>
    </row>
    <row r="23" spans="1:10" ht="32.25" thickBot="1" x14ac:dyDescent="0.3">
      <c r="A23" s="15" t="s">
        <v>11</v>
      </c>
      <c r="B23" s="13">
        <f>SUM(B24:B25)</f>
        <v>4</v>
      </c>
      <c r="C23" s="13">
        <f>SUM(C24:C25)</f>
        <v>4</v>
      </c>
      <c r="D23" s="13">
        <f>SUM(D24:D25)</f>
        <v>4</v>
      </c>
      <c r="E23" s="14">
        <f>(D23/B23)</f>
        <v>1</v>
      </c>
      <c r="F23" s="13" t="str">
        <f>IF(E23&gt;=0.5,"Đạt","Không đạt")</f>
        <v>Đạt</v>
      </c>
      <c r="G23" s="13">
        <f>SUM(G24:G25)</f>
        <v>4</v>
      </c>
      <c r="H23" s="13">
        <f>SUM(H24:H25)</f>
        <v>4</v>
      </c>
      <c r="I23" s="14">
        <f>(H23/B23)</f>
        <v>1</v>
      </c>
      <c r="J23" s="35" t="s">
        <v>104</v>
      </c>
    </row>
    <row r="24" spans="1:10" ht="264.75" thickBot="1" x14ac:dyDescent="0.3">
      <c r="A24" s="20" t="s">
        <v>64</v>
      </c>
      <c r="B24" s="25">
        <v>2</v>
      </c>
      <c r="C24" s="25">
        <v>2</v>
      </c>
      <c r="D24" s="5">
        <v>2</v>
      </c>
      <c r="E24" s="17">
        <f t="shared" ref="E24:E25" si="2">(D24/B24)</f>
        <v>1</v>
      </c>
      <c r="F24" s="113" t="s">
        <v>153</v>
      </c>
      <c r="G24" s="5">
        <v>2</v>
      </c>
      <c r="H24" s="5">
        <v>2</v>
      </c>
      <c r="I24" s="17">
        <f t="shared" si="0"/>
        <v>1</v>
      </c>
      <c r="J24" s="27" t="s">
        <v>153</v>
      </c>
    </row>
    <row r="25" spans="1:10" ht="64.5" thickBot="1" x14ac:dyDescent="0.3">
      <c r="A25" s="15" t="s">
        <v>292</v>
      </c>
      <c r="B25" s="16">
        <v>2</v>
      </c>
      <c r="C25" s="16">
        <v>2</v>
      </c>
      <c r="D25" s="5">
        <v>2</v>
      </c>
      <c r="E25" s="17">
        <f t="shared" si="2"/>
        <v>1</v>
      </c>
      <c r="F25" s="23" t="s">
        <v>251</v>
      </c>
      <c r="G25" s="5">
        <v>2</v>
      </c>
      <c r="H25" s="5">
        <v>2</v>
      </c>
      <c r="I25" s="17">
        <f t="shared" si="0"/>
        <v>1</v>
      </c>
      <c r="J25" s="23" t="s">
        <v>251</v>
      </c>
    </row>
    <row r="26" spans="1:10" ht="32.25" thickBot="1" x14ac:dyDescent="0.3">
      <c r="A26" s="15" t="s">
        <v>12</v>
      </c>
      <c r="B26" s="13">
        <f>SUM(B27:B28)</f>
        <v>4</v>
      </c>
      <c r="C26" s="13">
        <f>SUM(C27:C28)</f>
        <v>4</v>
      </c>
      <c r="D26" s="13">
        <f>SUM(D27:D28)</f>
        <v>4</v>
      </c>
      <c r="E26" s="14">
        <f>(D26/B26)</f>
        <v>1</v>
      </c>
      <c r="F26" s="13" t="str">
        <f>IF(E26&gt;=0.5,"Đạt","Không đạt")</f>
        <v>Đạt</v>
      </c>
      <c r="G26" s="13">
        <f>SUM(G27:G28)</f>
        <v>4</v>
      </c>
      <c r="H26" s="13">
        <f>SUM(H27:H28)</f>
        <v>4</v>
      </c>
      <c r="I26" s="14">
        <f>(H26/B26)</f>
        <v>1</v>
      </c>
      <c r="J26" s="35" t="s">
        <v>104</v>
      </c>
    </row>
    <row r="27" spans="1:10" ht="96.75" thickBot="1" x14ac:dyDescent="0.3">
      <c r="A27" s="20" t="s">
        <v>13</v>
      </c>
      <c r="B27" s="16">
        <v>2</v>
      </c>
      <c r="C27" s="16">
        <v>2</v>
      </c>
      <c r="D27" s="5">
        <v>2</v>
      </c>
      <c r="E27" s="17">
        <f t="shared" ref="E27:E28" si="3">(D27/B27)</f>
        <v>1</v>
      </c>
      <c r="F27" s="23" t="s">
        <v>151</v>
      </c>
      <c r="G27" s="5">
        <v>2</v>
      </c>
      <c r="H27" s="5">
        <v>2</v>
      </c>
      <c r="I27" s="17">
        <f t="shared" si="0"/>
        <v>1</v>
      </c>
      <c r="J27" s="21" t="s">
        <v>151</v>
      </c>
    </row>
    <row r="28" spans="1:10" ht="60.75" thickBot="1" x14ac:dyDescent="0.3">
      <c r="A28" s="15" t="s">
        <v>293</v>
      </c>
      <c r="B28" s="16">
        <v>2</v>
      </c>
      <c r="C28" s="16">
        <v>2</v>
      </c>
      <c r="D28" s="5">
        <v>2</v>
      </c>
      <c r="E28" s="17">
        <f t="shared" si="3"/>
        <v>1</v>
      </c>
      <c r="F28" s="23" t="s">
        <v>71</v>
      </c>
      <c r="G28" s="5">
        <v>2</v>
      </c>
      <c r="H28" s="5">
        <v>2</v>
      </c>
      <c r="I28" s="17">
        <f t="shared" si="0"/>
        <v>1</v>
      </c>
      <c r="J28" s="21" t="s">
        <v>71</v>
      </c>
    </row>
    <row r="29" spans="1:10" ht="32.25" thickBot="1" x14ac:dyDescent="0.3">
      <c r="A29" s="12" t="s">
        <v>14</v>
      </c>
      <c r="B29" s="13">
        <f>SUM(B30,B33,B40,B45,B48,B51,B54,B59,B62)</f>
        <v>52</v>
      </c>
      <c r="C29" s="13">
        <f>SUM(C30,C33,C40,C45,C48,C51,C54,C59,C62)</f>
        <v>52</v>
      </c>
      <c r="D29" s="13">
        <f>SUM(D30,D33,D40,D45,D48,D51,D54,D59,D62)</f>
        <v>52</v>
      </c>
      <c r="E29" s="14">
        <f>(D29/B29)</f>
        <v>1</v>
      </c>
      <c r="F29" s="13" t="str">
        <f>IF(E29&gt;=0.5,"Đạt","Không đạt")</f>
        <v>Đạt</v>
      </c>
      <c r="G29" s="13">
        <f>SUM(G30,G33,G40,G45,G48,G51,G54,G59,G62)</f>
        <v>50</v>
      </c>
      <c r="H29" s="13">
        <f>SUM(H30,H33,H40,H45,H48,H51,H54,H59,H62)</f>
        <v>50</v>
      </c>
      <c r="I29" s="14">
        <f t="shared" si="0"/>
        <v>0.96153846153846156</v>
      </c>
      <c r="J29" s="13" t="s">
        <v>104</v>
      </c>
    </row>
    <row r="30" spans="1:10" ht="48" thickBot="1" x14ac:dyDescent="0.3">
      <c r="A30" s="15" t="s">
        <v>15</v>
      </c>
      <c r="B30" s="13">
        <f>SUM(B31:B32)</f>
        <v>4</v>
      </c>
      <c r="C30" s="13">
        <f>SUM(C31:C32)</f>
        <v>4</v>
      </c>
      <c r="D30" s="13">
        <f>SUM(D31:D32)</f>
        <v>4</v>
      </c>
      <c r="E30" s="14">
        <f>(D30/B30)</f>
        <v>1</v>
      </c>
      <c r="F30" s="13" t="str">
        <f>IF(E30&gt;=0.5,"Đạt","Không đạt")</f>
        <v>Đạt</v>
      </c>
      <c r="G30" s="13">
        <f>SUM(G31:G32)</f>
        <v>4</v>
      </c>
      <c r="H30" s="13">
        <f>SUM(H31:H32)</f>
        <v>4</v>
      </c>
      <c r="I30" s="14">
        <f t="shared" si="0"/>
        <v>1</v>
      </c>
      <c r="J30" s="13" t="s">
        <v>104</v>
      </c>
    </row>
    <row r="31" spans="1:10" ht="108.75" thickBot="1" x14ac:dyDescent="0.3">
      <c r="A31" s="20" t="s">
        <v>16</v>
      </c>
      <c r="B31" s="16">
        <v>2</v>
      </c>
      <c r="C31" s="16">
        <v>2</v>
      </c>
      <c r="D31" s="5">
        <v>2</v>
      </c>
      <c r="E31" s="17">
        <f t="shared" ref="E31:E32" si="4">(D31/B31)</f>
        <v>1</v>
      </c>
      <c r="F31" s="113" t="s">
        <v>252</v>
      </c>
      <c r="G31" s="5">
        <v>2</v>
      </c>
      <c r="H31" s="5">
        <v>2</v>
      </c>
      <c r="I31" s="17">
        <f t="shared" si="0"/>
        <v>1</v>
      </c>
      <c r="J31" s="23" t="s">
        <v>252</v>
      </c>
    </row>
    <row r="32" spans="1:10" ht="24.75" thickBot="1" x14ac:dyDescent="0.3">
      <c r="A32" s="20" t="s">
        <v>17</v>
      </c>
      <c r="B32" s="16">
        <v>2</v>
      </c>
      <c r="C32" s="16">
        <v>2</v>
      </c>
      <c r="D32" s="5">
        <v>2</v>
      </c>
      <c r="E32" s="17">
        <f t="shared" si="4"/>
        <v>1</v>
      </c>
      <c r="F32" s="23" t="s">
        <v>253</v>
      </c>
      <c r="G32" s="5">
        <v>2</v>
      </c>
      <c r="H32" s="5">
        <v>2</v>
      </c>
      <c r="I32" s="17">
        <f t="shared" si="0"/>
        <v>1</v>
      </c>
      <c r="J32" s="23" t="s">
        <v>253</v>
      </c>
    </row>
    <row r="33" spans="1:10" ht="32.25" thickBot="1" x14ac:dyDescent="0.3">
      <c r="A33" s="15" t="s">
        <v>18</v>
      </c>
      <c r="B33" s="13">
        <f>SUM(B34:B39)</f>
        <v>12</v>
      </c>
      <c r="C33" s="13">
        <f>SUM(C34:C39)</f>
        <v>12</v>
      </c>
      <c r="D33" s="13">
        <f>SUM(D34:D39)</f>
        <v>12</v>
      </c>
      <c r="E33" s="14">
        <f>(D33/B33)</f>
        <v>1</v>
      </c>
      <c r="F33" s="13" t="str">
        <f>IF(E33&gt;=0.5,"Đạt","Không đạt")</f>
        <v>Đạt</v>
      </c>
      <c r="G33" s="13">
        <f>SUM(G34:G39)</f>
        <v>11</v>
      </c>
      <c r="H33" s="13">
        <f>SUM(H34:H39)</f>
        <v>11</v>
      </c>
      <c r="I33" s="14">
        <f t="shared" si="0"/>
        <v>0.91666666666666663</v>
      </c>
      <c r="J33" s="13" t="s">
        <v>104</v>
      </c>
    </row>
    <row r="34" spans="1:10" ht="51.75" thickBot="1" x14ac:dyDescent="0.3">
      <c r="A34" s="28" t="s">
        <v>294</v>
      </c>
      <c r="B34" s="16">
        <v>2</v>
      </c>
      <c r="C34" s="16">
        <v>2</v>
      </c>
      <c r="D34" s="5">
        <v>2</v>
      </c>
      <c r="E34" s="17">
        <f t="shared" ref="E34:E39" si="5">(D34/B34)</f>
        <v>1</v>
      </c>
      <c r="F34" s="113" t="s">
        <v>157</v>
      </c>
      <c r="G34" s="5">
        <v>2</v>
      </c>
      <c r="H34" s="5">
        <v>2</v>
      </c>
      <c r="I34" s="17">
        <f t="shared" si="0"/>
        <v>1</v>
      </c>
      <c r="J34" s="23" t="s">
        <v>157</v>
      </c>
    </row>
    <row r="35" spans="1:10" ht="30.75" customHeight="1" thickBot="1" x14ac:dyDescent="0.3">
      <c r="A35" s="20" t="s">
        <v>19</v>
      </c>
      <c r="B35" s="16">
        <v>2</v>
      </c>
      <c r="C35" s="16">
        <v>2</v>
      </c>
      <c r="D35" s="5">
        <v>2</v>
      </c>
      <c r="E35" s="17">
        <f t="shared" si="5"/>
        <v>1</v>
      </c>
      <c r="F35" s="18" t="s">
        <v>83</v>
      </c>
      <c r="G35" s="5">
        <v>2</v>
      </c>
      <c r="H35" s="5">
        <v>2</v>
      </c>
      <c r="I35" s="17">
        <f t="shared" si="0"/>
        <v>1</v>
      </c>
      <c r="J35" s="23" t="s">
        <v>83</v>
      </c>
    </row>
    <row r="36" spans="1:10" ht="48.75" thickBot="1" x14ac:dyDescent="0.3">
      <c r="A36" s="20" t="s">
        <v>20</v>
      </c>
      <c r="B36" s="16">
        <v>2</v>
      </c>
      <c r="C36" s="16">
        <v>2</v>
      </c>
      <c r="D36" s="5">
        <v>2</v>
      </c>
      <c r="E36" s="17">
        <f t="shared" si="5"/>
        <v>1</v>
      </c>
      <c r="F36" s="18" t="s">
        <v>81</v>
      </c>
      <c r="G36" s="5">
        <v>2</v>
      </c>
      <c r="H36" s="5">
        <v>2</v>
      </c>
      <c r="I36" s="17">
        <f t="shared" si="0"/>
        <v>1</v>
      </c>
      <c r="J36" s="23" t="s">
        <v>81</v>
      </c>
    </row>
    <row r="37" spans="1:10" ht="78.75" customHeight="1" thickBot="1" x14ac:dyDescent="0.3">
      <c r="A37" s="20" t="s">
        <v>21</v>
      </c>
      <c r="B37" s="16">
        <v>2</v>
      </c>
      <c r="C37" s="16">
        <v>2</v>
      </c>
      <c r="D37" s="5">
        <v>2</v>
      </c>
      <c r="E37" s="17">
        <f t="shared" si="5"/>
        <v>1</v>
      </c>
      <c r="F37" s="18" t="s">
        <v>158</v>
      </c>
      <c r="G37" s="5">
        <v>2</v>
      </c>
      <c r="H37" s="5">
        <v>2</v>
      </c>
      <c r="I37" s="17">
        <f t="shared" si="0"/>
        <v>1</v>
      </c>
      <c r="J37" s="23" t="s">
        <v>158</v>
      </c>
    </row>
    <row r="38" spans="1:10" ht="48.75" thickBot="1" x14ac:dyDescent="0.3">
      <c r="A38" s="20" t="s">
        <v>22</v>
      </c>
      <c r="B38" s="16">
        <v>2</v>
      </c>
      <c r="C38" s="16">
        <v>2</v>
      </c>
      <c r="D38" s="5">
        <v>2</v>
      </c>
      <c r="E38" s="17">
        <f t="shared" si="5"/>
        <v>1</v>
      </c>
      <c r="F38" s="23" t="s">
        <v>254</v>
      </c>
      <c r="G38" s="5">
        <v>1</v>
      </c>
      <c r="H38" s="5">
        <v>1</v>
      </c>
      <c r="I38" s="17">
        <f t="shared" si="0"/>
        <v>0.5</v>
      </c>
      <c r="J38" s="23" t="s">
        <v>254</v>
      </c>
    </row>
    <row r="39" spans="1:10" ht="60.75" thickBot="1" x14ac:dyDescent="0.3">
      <c r="A39" s="20" t="s">
        <v>23</v>
      </c>
      <c r="B39" s="16">
        <v>2</v>
      </c>
      <c r="C39" s="16">
        <v>2</v>
      </c>
      <c r="D39" s="5">
        <v>2</v>
      </c>
      <c r="E39" s="17">
        <f t="shared" si="5"/>
        <v>1</v>
      </c>
      <c r="F39" s="18" t="s">
        <v>84</v>
      </c>
      <c r="G39" s="5">
        <v>2</v>
      </c>
      <c r="H39" s="5">
        <v>2</v>
      </c>
      <c r="I39" s="17">
        <f t="shared" si="0"/>
        <v>1</v>
      </c>
      <c r="J39" s="23" t="s">
        <v>84</v>
      </c>
    </row>
    <row r="40" spans="1:10" ht="32.25" thickBot="1" x14ac:dyDescent="0.3">
      <c r="A40" s="15" t="s">
        <v>24</v>
      </c>
      <c r="B40" s="13">
        <v>8</v>
      </c>
      <c r="C40" s="13">
        <f>SUM(C41:C44)</f>
        <v>8</v>
      </c>
      <c r="D40" s="13">
        <f>SUM(D41:D44)</f>
        <v>8</v>
      </c>
      <c r="E40" s="14">
        <f>(D40/B40)</f>
        <v>1</v>
      </c>
      <c r="F40" s="13" t="str">
        <f>IF(E40&gt;=0.5,"Đạt","Không đạt")</f>
        <v>Đạt</v>
      </c>
      <c r="G40" s="13">
        <f>SUM(G41:G44)</f>
        <v>8</v>
      </c>
      <c r="H40" s="13">
        <f>SUM(H41:H44)</f>
        <v>8</v>
      </c>
      <c r="I40" s="14">
        <f t="shared" si="0"/>
        <v>1</v>
      </c>
      <c r="J40" s="13" t="s">
        <v>104</v>
      </c>
    </row>
    <row r="41" spans="1:10" ht="60.75" thickBot="1" x14ac:dyDescent="0.3">
      <c r="A41" s="20" t="s">
        <v>25</v>
      </c>
      <c r="B41" s="16">
        <v>2</v>
      </c>
      <c r="C41" s="16">
        <v>2</v>
      </c>
      <c r="D41" s="5">
        <v>2</v>
      </c>
      <c r="E41" s="17">
        <f t="shared" ref="E41:E44" si="6">(D41/B41)</f>
        <v>1</v>
      </c>
      <c r="F41" s="18" t="s">
        <v>85</v>
      </c>
      <c r="G41" s="5">
        <v>2</v>
      </c>
      <c r="H41" s="5">
        <v>2</v>
      </c>
      <c r="I41" s="17">
        <f t="shared" si="0"/>
        <v>1</v>
      </c>
      <c r="J41" s="23" t="s">
        <v>85</v>
      </c>
    </row>
    <row r="42" spans="1:10" ht="36.75" thickBot="1" x14ac:dyDescent="0.3">
      <c r="A42" s="20" t="s">
        <v>26</v>
      </c>
      <c r="B42" s="16">
        <v>2</v>
      </c>
      <c r="C42" s="16">
        <v>2</v>
      </c>
      <c r="D42" s="5">
        <v>2</v>
      </c>
      <c r="E42" s="17">
        <f t="shared" si="6"/>
        <v>1</v>
      </c>
      <c r="F42" s="18" t="s">
        <v>86</v>
      </c>
      <c r="G42" s="5">
        <v>2</v>
      </c>
      <c r="H42" s="5">
        <v>2</v>
      </c>
      <c r="I42" s="17">
        <f t="shared" si="0"/>
        <v>1</v>
      </c>
      <c r="J42" s="23" t="s">
        <v>86</v>
      </c>
    </row>
    <row r="43" spans="1:10" ht="48.75" thickBot="1" x14ac:dyDescent="0.3">
      <c r="A43" s="20" t="s">
        <v>27</v>
      </c>
      <c r="B43" s="16">
        <v>2</v>
      </c>
      <c r="C43" s="16">
        <v>2</v>
      </c>
      <c r="D43" s="5">
        <v>2</v>
      </c>
      <c r="E43" s="17">
        <f t="shared" si="6"/>
        <v>1</v>
      </c>
      <c r="F43" s="18" t="s">
        <v>87</v>
      </c>
      <c r="G43" s="5">
        <v>2</v>
      </c>
      <c r="H43" s="5">
        <v>2</v>
      </c>
      <c r="I43" s="17">
        <f t="shared" si="0"/>
        <v>1</v>
      </c>
      <c r="J43" s="23" t="s">
        <v>87</v>
      </c>
    </row>
    <row r="44" spans="1:10" ht="48.75" thickBot="1" x14ac:dyDescent="0.3">
      <c r="A44" s="20" t="s">
        <v>28</v>
      </c>
      <c r="B44" s="16">
        <v>2</v>
      </c>
      <c r="C44" s="16">
        <v>2</v>
      </c>
      <c r="D44" s="5">
        <v>2</v>
      </c>
      <c r="E44" s="17">
        <f t="shared" si="6"/>
        <v>1</v>
      </c>
      <c r="F44" s="113" t="s">
        <v>255</v>
      </c>
      <c r="G44" s="5">
        <v>2</v>
      </c>
      <c r="H44" s="5">
        <v>2</v>
      </c>
      <c r="I44" s="17">
        <f t="shared" si="0"/>
        <v>1</v>
      </c>
      <c r="J44" s="23" t="s">
        <v>255</v>
      </c>
    </row>
    <row r="45" spans="1:10" ht="48" thickBot="1" x14ac:dyDescent="0.3">
      <c r="A45" s="15" t="s">
        <v>61</v>
      </c>
      <c r="B45" s="13">
        <f>SUM(B46:B47)</f>
        <v>4</v>
      </c>
      <c r="C45" s="13">
        <f>SUM(C46:C47)</f>
        <v>4</v>
      </c>
      <c r="D45" s="13">
        <f>SUM(D46:D47)</f>
        <v>4</v>
      </c>
      <c r="E45" s="14">
        <f>(D45/B45)</f>
        <v>1</v>
      </c>
      <c r="F45" s="13" t="str">
        <f>IF(E45&gt;=0.5,"Đạt","Không đạt")</f>
        <v>Đạt</v>
      </c>
      <c r="G45" s="13">
        <f>SUM(G46:G47)</f>
        <v>4</v>
      </c>
      <c r="H45" s="13">
        <f>SUM(H46:H47)</f>
        <v>4</v>
      </c>
      <c r="I45" s="14">
        <f t="shared" si="0"/>
        <v>1</v>
      </c>
      <c r="J45" s="13" t="s">
        <v>104</v>
      </c>
    </row>
    <row r="46" spans="1:10" ht="84.75" thickBot="1" x14ac:dyDescent="0.3">
      <c r="A46" s="20" t="s">
        <v>29</v>
      </c>
      <c r="B46" s="16">
        <v>2</v>
      </c>
      <c r="C46" s="16">
        <v>2</v>
      </c>
      <c r="D46" s="5">
        <v>2</v>
      </c>
      <c r="E46" s="17">
        <f t="shared" ref="E46:E47" si="7">(D46/B46)</f>
        <v>1</v>
      </c>
      <c r="F46" s="18" t="s">
        <v>160</v>
      </c>
      <c r="G46" s="5">
        <v>2</v>
      </c>
      <c r="H46" s="5">
        <v>2</v>
      </c>
      <c r="I46" s="17">
        <f t="shared" si="0"/>
        <v>1</v>
      </c>
      <c r="J46" s="23" t="s">
        <v>160</v>
      </c>
    </row>
    <row r="47" spans="1:10" ht="96.75" thickBot="1" x14ac:dyDescent="0.3">
      <c r="A47" s="20" t="s">
        <v>30</v>
      </c>
      <c r="B47" s="16">
        <v>2</v>
      </c>
      <c r="C47" s="16">
        <v>2</v>
      </c>
      <c r="D47" s="5">
        <v>2</v>
      </c>
      <c r="E47" s="17">
        <f t="shared" si="7"/>
        <v>1</v>
      </c>
      <c r="F47" s="113" t="s">
        <v>161</v>
      </c>
      <c r="G47" s="5">
        <v>2</v>
      </c>
      <c r="H47" s="5">
        <v>2</v>
      </c>
      <c r="I47" s="17">
        <f t="shared" si="0"/>
        <v>1</v>
      </c>
      <c r="J47" s="23" t="s">
        <v>161</v>
      </c>
    </row>
    <row r="48" spans="1:10" ht="32.25" thickBot="1" x14ac:dyDescent="0.3">
      <c r="A48" s="15" t="s">
        <v>60</v>
      </c>
      <c r="B48" s="13">
        <f>SUM(B49:B50)</f>
        <v>4</v>
      </c>
      <c r="C48" s="13">
        <f>SUM(C49:C50)</f>
        <v>4</v>
      </c>
      <c r="D48" s="13">
        <f>SUM(D49:D50)</f>
        <v>4</v>
      </c>
      <c r="E48" s="14">
        <f>(D48/B48)</f>
        <v>1</v>
      </c>
      <c r="F48" s="13" t="str">
        <f>IF(E48&gt;=0.5,"Đạt","Không đạt")</f>
        <v>Đạt</v>
      </c>
      <c r="G48" s="13">
        <f>SUM(G49:G50)</f>
        <v>4</v>
      </c>
      <c r="H48" s="13">
        <f>SUM(H49:H50)</f>
        <v>4</v>
      </c>
      <c r="I48" s="14">
        <f t="shared" si="0"/>
        <v>1</v>
      </c>
      <c r="J48" s="13" t="s">
        <v>104</v>
      </c>
    </row>
    <row r="49" spans="1:10" ht="36.75" thickBot="1" x14ac:dyDescent="0.3">
      <c r="A49" s="20" t="s">
        <v>31</v>
      </c>
      <c r="B49" s="16">
        <v>2</v>
      </c>
      <c r="C49" s="16">
        <v>2</v>
      </c>
      <c r="D49" s="5">
        <v>2</v>
      </c>
      <c r="E49" s="17">
        <f t="shared" ref="E49:E50" si="8">(D49/B49)</f>
        <v>1</v>
      </c>
      <c r="F49" s="18" t="s">
        <v>88</v>
      </c>
      <c r="G49" s="5">
        <v>2</v>
      </c>
      <c r="H49" s="5">
        <v>2</v>
      </c>
      <c r="I49" s="17">
        <f t="shared" si="0"/>
        <v>1</v>
      </c>
      <c r="J49" s="23" t="s">
        <v>88</v>
      </c>
    </row>
    <row r="50" spans="1:10" ht="28.5" thickBot="1" x14ac:dyDescent="0.3">
      <c r="A50" s="15" t="s">
        <v>295</v>
      </c>
      <c r="B50" s="16">
        <v>2</v>
      </c>
      <c r="C50" s="16">
        <v>2</v>
      </c>
      <c r="D50" s="5">
        <v>2</v>
      </c>
      <c r="E50" s="17">
        <f t="shared" si="8"/>
        <v>1</v>
      </c>
      <c r="F50" s="18" t="s">
        <v>88</v>
      </c>
      <c r="G50" s="5">
        <v>2</v>
      </c>
      <c r="H50" s="5">
        <v>2</v>
      </c>
      <c r="I50" s="17">
        <f t="shared" si="0"/>
        <v>1</v>
      </c>
      <c r="J50" s="23" t="s">
        <v>88</v>
      </c>
    </row>
    <row r="51" spans="1:10" ht="48" thickBot="1" x14ac:dyDescent="0.3">
      <c r="A51" s="15" t="s">
        <v>62</v>
      </c>
      <c r="B51" s="13">
        <f>SUM(B52:B53)</f>
        <v>4</v>
      </c>
      <c r="C51" s="13">
        <f>SUM(C52:C53)</f>
        <v>4</v>
      </c>
      <c r="D51" s="13">
        <f>SUM(D52:D53)</f>
        <v>4</v>
      </c>
      <c r="E51" s="14">
        <f>(D51/B51)</f>
        <v>1</v>
      </c>
      <c r="F51" s="13" t="str">
        <f>IF(E51&gt;=0.5,"Đạt","Không đạt")</f>
        <v>Đạt</v>
      </c>
      <c r="G51" s="13">
        <f>SUM(G52:G53)</f>
        <v>4</v>
      </c>
      <c r="H51" s="13">
        <f>SUM(H52:H53)</f>
        <v>4</v>
      </c>
      <c r="I51" s="14">
        <f t="shared" si="0"/>
        <v>1</v>
      </c>
      <c r="J51" s="13" t="s">
        <v>104</v>
      </c>
    </row>
    <row r="52" spans="1:10" ht="48.75" thickBot="1" x14ac:dyDescent="0.3">
      <c r="A52" s="20" t="s">
        <v>32</v>
      </c>
      <c r="B52" s="16">
        <v>2</v>
      </c>
      <c r="C52" s="16">
        <v>2</v>
      </c>
      <c r="D52" s="5">
        <v>2</v>
      </c>
      <c r="E52" s="17">
        <f t="shared" ref="E52:E53" si="9">(D52/B52)</f>
        <v>1</v>
      </c>
      <c r="F52" s="18" t="s">
        <v>89</v>
      </c>
      <c r="G52" s="5">
        <v>2</v>
      </c>
      <c r="H52" s="5">
        <v>2</v>
      </c>
      <c r="I52" s="17">
        <f t="shared" si="0"/>
        <v>1</v>
      </c>
      <c r="J52" s="23" t="s">
        <v>89</v>
      </c>
    </row>
    <row r="53" spans="1:10" ht="60.75" thickBot="1" x14ac:dyDescent="0.3">
      <c r="A53" s="20" t="s">
        <v>33</v>
      </c>
      <c r="B53" s="16">
        <v>2</v>
      </c>
      <c r="C53" s="16">
        <v>2</v>
      </c>
      <c r="D53" s="5">
        <v>2</v>
      </c>
      <c r="E53" s="17">
        <f t="shared" si="9"/>
        <v>1</v>
      </c>
      <c r="F53" s="113" t="s">
        <v>256</v>
      </c>
      <c r="G53" s="5">
        <v>2</v>
      </c>
      <c r="H53" s="5">
        <v>2</v>
      </c>
      <c r="I53" s="17">
        <f t="shared" si="0"/>
        <v>1</v>
      </c>
      <c r="J53" s="23" t="s">
        <v>256</v>
      </c>
    </row>
    <row r="54" spans="1:10" ht="48" thickBot="1" x14ac:dyDescent="0.3">
      <c r="A54" s="15" t="s">
        <v>296</v>
      </c>
      <c r="B54" s="13">
        <f>SUM(B55:B58)</f>
        <v>8</v>
      </c>
      <c r="C54" s="13">
        <f>SUM(C55:C58)</f>
        <v>8</v>
      </c>
      <c r="D54" s="13">
        <f>SUM(D55:D58)</f>
        <v>8</v>
      </c>
      <c r="E54" s="14">
        <f>(D54/B54)</f>
        <v>1</v>
      </c>
      <c r="F54" s="13" t="str">
        <f>IF(E54&gt;=0.5,"Đạt","Không đạt")</f>
        <v>Đạt</v>
      </c>
      <c r="G54" s="13">
        <f>SUM(G55:G58)</f>
        <v>8</v>
      </c>
      <c r="H54" s="13">
        <f>SUM(H55:H58)</f>
        <v>8</v>
      </c>
      <c r="I54" s="14">
        <f t="shared" si="0"/>
        <v>1</v>
      </c>
      <c r="J54" s="13" t="s">
        <v>104</v>
      </c>
    </row>
    <row r="55" spans="1:10" ht="48.75" thickBot="1" x14ac:dyDescent="0.3">
      <c r="A55" s="20" t="s">
        <v>34</v>
      </c>
      <c r="B55" s="16">
        <v>2</v>
      </c>
      <c r="C55" s="16">
        <v>2</v>
      </c>
      <c r="D55" s="5">
        <v>2</v>
      </c>
      <c r="E55" s="17">
        <f t="shared" ref="E55:E58" si="10">(D55/B55)</f>
        <v>1</v>
      </c>
      <c r="F55" s="18" t="s">
        <v>91</v>
      </c>
      <c r="G55" s="5">
        <v>2</v>
      </c>
      <c r="H55" s="5">
        <v>2</v>
      </c>
      <c r="I55" s="17">
        <f t="shared" si="0"/>
        <v>1</v>
      </c>
      <c r="J55" s="23" t="s">
        <v>91</v>
      </c>
    </row>
    <row r="56" spans="1:10" ht="50.25" customHeight="1" thickBot="1" x14ac:dyDescent="0.3">
      <c r="A56" s="20" t="s">
        <v>35</v>
      </c>
      <c r="B56" s="16">
        <v>2</v>
      </c>
      <c r="C56" s="16">
        <v>2</v>
      </c>
      <c r="D56" s="5">
        <v>2</v>
      </c>
      <c r="E56" s="17">
        <f t="shared" si="10"/>
        <v>1</v>
      </c>
      <c r="F56" s="23" t="s">
        <v>163</v>
      </c>
      <c r="G56" s="5">
        <v>2</v>
      </c>
      <c r="H56" s="5">
        <v>2</v>
      </c>
      <c r="I56" s="17">
        <f t="shared" si="0"/>
        <v>1</v>
      </c>
      <c r="J56" s="23" t="s">
        <v>163</v>
      </c>
    </row>
    <row r="57" spans="1:10" ht="60.75" thickBot="1" x14ac:dyDescent="0.3">
      <c r="A57" s="20" t="s">
        <v>36</v>
      </c>
      <c r="B57" s="16">
        <v>2</v>
      </c>
      <c r="C57" s="16">
        <v>2</v>
      </c>
      <c r="D57" s="5">
        <v>2</v>
      </c>
      <c r="E57" s="17">
        <f t="shared" si="10"/>
        <v>1</v>
      </c>
      <c r="F57" s="23" t="s">
        <v>164</v>
      </c>
      <c r="G57" s="5">
        <v>2</v>
      </c>
      <c r="H57" s="5">
        <v>2</v>
      </c>
      <c r="I57" s="17">
        <f t="shared" si="0"/>
        <v>1</v>
      </c>
      <c r="J57" s="23" t="s">
        <v>164</v>
      </c>
    </row>
    <row r="58" spans="1:10" ht="84.75" thickBot="1" x14ac:dyDescent="0.3">
      <c r="A58" s="20" t="s">
        <v>37</v>
      </c>
      <c r="B58" s="16">
        <v>2</v>
      </c>
      <c r="C58" s="16">
        <v>2</v>
      </c>
      <c r="D58" s="5">
        <v>2</v>
      </c>
      <c r="E58" s="17">
        <f t="shared" si="10"/>
        <v>1</v>
      </c>
      <c r="F58" s="23" t="s">
        <v>165</v>
      </c>
      <c r="G58" s="5">
        <v>2</v>
      </c>
      <c r="H58" s="5">
        <v>2</v>
      </c>
      <c r="I58" s="17">
        <f>(H58/B58)</f>
        <v>1</v>
      </c>
      <c r="J58" s="23" t="s">
        <v>165</v>
      </c>
    </row>
    <row r="59" spans="1:10" ht="48" thickBot="1" x14ac:dyDescent="0.3">
      <c r="A59" s="15" t="s">
        <v>63</v>
      </c>
      <c r="B59" s="13">
        <f>SUM(B60:B61)</f>
        <v>4</v>
      </c>
      <c r="C59" s="13">
        <f>SUM(C60:C61)</f>
        <v>4</v>
      </c>
      <c r="D59" s="13">
        <f>SUM(D60:D61)</f>
        <v>4</v>
      </c>
      <c r="E59" s="14">
        <f>(D59/B59)</f>
        <v>1</v>
      </c>
      <c r="F59" s="114" t="str">
        <f>IF(E59&gt;=0.5,"Đạt","Không đạt")</f>
        <v>Đạt</v>
      </c>
      <c r="G59" s="13">
        <f>SUM(G60:G61)</f>
        <v>4</v>
      </c>
      <c r="H59" s="13">
        <f>SUM(H60:H61)</f>
        <v>4</v>
      </c>
      <c r="I59" s="14">
        <f t="shared" si="0"/>
        <v>1</v>
      </c>
      <c r="J59" s="13" t="s">
        <v>104</v>
      </c>
    </row>
    <row r="60" spans="1:10" ht="60.75" thickBot="1" x14ac:dyDescent="0.3">
      <c r="A60" s="20" t="s">
        <v>38</v>
      </c>
      <c r="B60" s="16">
        <v>2</v>
      </c>
      <c r="C60" s="16">
        <v>2</v>
      </c>
      <c r="D60" s="5">
        <v>2</v>
      </c>
      <c r="E60" s="17">
        <f t="shared" ref="E60:E61" si="11">(D60/B60)</f>
        <v>1</v>
      </c>
      <c r="F60" s="18" t="s">
        <v>166</v>
      </c>
      <c r="G60" s="5">
        <v>2</v>
      </c>
      <c r="H60" s="5">
        <v>2</v>
      </c>
      <c r="I60" s="17">
        <f t="shared" si="0"/>
        <v>1</v>
      </c>
      <c r="J60" s="23" t="s">
        <v>166</v>
      </c>
    </row>
    <row r="61" spans="1:10" ht="36.75" thickBot="1" x14ac:dyDescent="0.3">
      <c r="A61" s="20" t="s">
        <v>39</v>
      </c>
      <c r="B61" s="16">
        <v>2</v>
      </c>
      <c r="C61" s="16">
        <v>2</v>
      </c>
      <c r="D61" s="5">
        <v>2</v>
      </c>
      <c r="E61" s="17">
        <f t="shared" si="11"/>
        <v>1</v>
      </c>
      <c r="F61" s="23" t="s">
        <v>94</v>
      </c>
      <c r="G61" s="5">
        <v>2</v>
      </c>
      <c r="H61" s="5">
        <v>2</v>
      </c>
      <c r="I61" s="17">
        <f t="shared" si="0"/>
        <v>1</v>
      </c>
      <c r="J61" s="23" t="s">
        <v>94</v>
      </c>
    </row>
    <row r="62" spans="1:10" ht="32.25" thickBot="1" x14ac:dyDescent="0.3">
      <c r="A62" s="30" t="s">
        <v>59</v>
      </c>
      <c r="B62" s="13">
        <f>SUM(B63:B64)</f>
        <v>4</v>
      </c>
      <c r="C62" s="13">
        <f>SUM(C63:C64)</f>
        <v>4</v>
      </c>
      <c r="D62" s="13">
        <f>SUM(D63:D64)</f>
        <v>4</v>
      </c>
      <c r="E62" s="14">
        <f>(D62/B62)</f>
        <v>1</v>
      </c>
      <c r="F62" s="114" t="str">
        <f>IF(E62&gt;=0.5,"Đạt","Không đạt")</f>
        <v>Đạt</v>
      </c>
      <c r="G62" s="13">
        <f>SUM(G63:G64)</f>
        <v>3</v>
      </c>
      <c r="H62" s="13">
        <f>SUM(H63:H64)</f>
        <v>3</v>
      </c>
      <c r="I62" s="14">
        <f t="shared" si="0"/>
        <v>0.75</v>
      </c>
      <c r="J62" s="13" t="s">
        <v>104</v>
      </c>
    </row>
    <row r="63" spans="1:10" ht="84.75" thickBot="1" x14ac:dyDescent="0.3">
      <c r="A63" s="31" t="s">
        <v>40</v>
      </c>
      <c r="B63" s="16">
        <v>2</v>
      </c>
      <c r="C63" s="16">
        <v>2</v>
      </c>
      <c r="D63" s="5">
        <v>2</v>
      </c>
      <c r="E63" s="17">
        <f t="shared" ref="E63:E64" si="12">(D63/B63)</f>
        <v>1</v>
      </c>
      <c r="F63" s="23" t="s">
        <v>167</v>
      </c>
      <c r="G63" s="5">
        <v>2</v>
      </c>
      <c r="H63" s="5">
        <v>2</v>
      </c>
      <c r="I63" s="17">
        <f t="shared" si="0"/>
        <v>1</v>
      </c>
      <c r="J63" s="23" t="s">
        <v>167</v>
      </c>
    </row>
    <row r="64" spans="1:10" ht="99.75" customHeight="1" thickBot="1" x14ac:dyDescent="0.3">
      <c r="A64" s="31" t="s">
        <v>41</v>
      </c>
      <c r="B64" s="16">
        <v>2</v>
      </c>
      <c r="C64" s="16">
        <v>2</v>
      </c>
      <c r="D64" s="5">
        <v>2</v>
      </c>
      <c r="E64" s="17">
        <f t="shared" si="12"/>
        <v>1</v>
      </c>
      <c r="F64" s="18" t="s">
        <v>96</v>
      </c>
      <c r="G64" s="5">
        <v>1</v>
      </c>
      <c r="H64" s="5">
        <v>1</v>
      </c>
      <c r="I64" s="17">
        <f t="shared" si="0"/>
        <v>0.5</v>
      </c>
      <c r="J64" s="32" t="s">
        <v>279</v>
      </c>
    </row>
    <row r="65" spans="1:10" ht="63.75" thickBot="1" x14ac:dyDescent="0.3">
      <c r="A65" s="33" t="s">
        <v>42</v>
      </c>
      <c r="B65" s="13">
        <f>SUM(B66,B71,B74)</f>
        <v>16</v>
      </c>
      <c r="C65" s="13">
        <f>SUM(C66,C71,C74)</f>
        <v>16</v>
      </c>
      <c r="D65" s="13">
        <f>SUM(D66,D71,D74)</f>
        <v>12</v>
      </c>
      <c r="E65" s="14">
        <f>(D65/B65)</f>
        <v>0.75</v>
      </c>
      <c r="F65" s="114" t="str">
        <f>IF(E65&gt;=0.5,"Đạt","Không đạt")</f>
        <v>Đạt</v>
      </c>
      <c r="G65" s="13">
        <f>SUM(G66,G71,G74)</f>
        <v>12</v>
      </c>
      <c r="H65" s="13">
        <f>SUM(H66,H71,H74)</f>
        <v>12</v>
      </c>
      <c r="I65" s="14">
        <f t="shared" si="0"/>
        <v>0.75</v>
      </c>
      <c r="J65" s="13" t="s">
        <v>104</v>
      </c>
    </row>
    <row r="66" spans="1:10" ht="32.25" thickBot="1" x14ac:dyDescent="0.3">
      <c r="A66" s="30" t="s">
        <v>43</v>
      </c>
      <c r="B66" s="13">
        <f>SUM(B67:B70)</f>
        <v>8</v>
      </c>
      <c r="C66" s="13">
        <f>SUM(C67:C70)</f>
        <v>8</v>
      </c>
      <c r="D66" s="13">
        <f>SUM(D67:D70)</f>
        <v>8</v>
      </c>
      <c r="E66" s="14">
        <f>(D66/B66)</f>
        <v>1</v>
      </c>
      <c r="F66" s="114" t="str">
        <f>IF(E66&gt;=0.5,"Đạt","Không đạt")</f>
        <v>Đạt</v>
      </c>
      <c r="G66" s="13">
        <f>SUM(G67:G70)</f>
        <v>8</v>
      </c>
      <c r="H66" s="13">
        <f>SUM(H67:H70)</f>
        <v>8</v>
      </c>
      <c r="I66" s="14">
        <f t="shared" si="0"/>
        <v>1</v>
      </c>
      <c r="J66" s="13" t="s">
        <v>104</v>
      </c>
    </row>
    <row r="67" spans="1:10" ht="72.75" thickBot="1" x14ac:dyDescent="0.3">
      <c r="A67" s="31" t="s">
        <v>44</v>
      </c>
      <c r="B67" s="16">
        <v>2</v>
      </c>
      <c r="C67" s="16">
        <v>2</v>
      </c>
      <c r="D67" s="5">
        <v>2</v>
      </c>
      <c r="E67" s="17">
        <f t="shared" ref="E67:E70" si="13">(D67/B67)</f>
        <v>1</v>
      </c>
      <c r="F67" s="32" t="s">
        <v>102</v>
      </c>
      <c r="G67" s="5">
        <v>2</v>
      </c>
      <c r="H67" s="5">
        <v>2</v>
      </c>
      <c r="I67" s="17">
        <f t="shared" si="0"/>
        <v>1</v>
      </c>
      <c r="J67" s="119" t="s">
        <v>102</v>
      </c>
    </row>
    <row r="68" spans="1:10" ht="24.75" thickBot="1" x14ac:dyDescent="0.3">
      <c r="A68" s="31" t="s">
        <v>45</v>
      </c>
      <c r="B68" s="16">
        <v>2</v>
      </c>
      <c r="C68" s="16">
        <v>2</v>
      </c>
      <c r="D68" s="5">
        <v>2</v>
      </c>
      <c r="E68" s="17">
        <f t="shared" si="13"/>
        <v>1</v>
      </c>
      <c r="F68" s="32" t="s">
        <v>168</v>
      </c>
      <c r="G68" s="5">
        <v>2</v>
      </c>
      <c r="H68" s="5">
        <v>2</v>
      </c>
      <c r="I68" s="17">
        <f t="shared" si="0"/>
        <v>1</v>
      </c>
      <c r="J68" s="32" t="s">
        <v>271</v>
      </c>
    </row>
    <row r="69" spans="1:10" ht="51" customHeight="1" thickBot="1" x14ac:dyDescent="0.3">
      <c r="A69" s="31" t="s">
        <v>46</v>
      </c>
      <c r="B69" s="16">
        <v>2</v>
      </c>
      <c r="C69" s="16">
        <v>2</v>
      </c>
      <c r="D69" s="5">
        <v>2</v>
      </c>
      <c r="E69" s="17">
        <f t="shared" si="13"/>
        <v>1</v>
      </c>
      <c r="F69" s="32" t="s">
        <v>311</v>
      </c>
      <c r="G69" s="5">
        <v>2</v>
      </c>
      <c r="H69" s="5">
        <v>2</v>
      </c>
      <c r="I69" s="17">
        <f t="shared" si="0"/>
        <v>1</v>
      </c>
      <c r="J69" s="32" t="s">
        <v>311</v>
      </c>
    </row>
    <row r="70" spans="1:10" ht="67.5" customHeight="1" thickBot="1" x14ac:dyDescent="0.3">
      <c r="A70" s="31" t="s">
        <v>47</v>
      </c>
      <c r="B70" s="16">
        <v>2</v>
      </c>
      <c r="C70" s="16">
        <v>2</v>
      </c>
      <c r="D70" s="5">
        <v>2</v>
      </c>
      <c r="E70" s="17">
        <f t="shared" si="13"/>
        <v>1</v>
      </c>
      <c r="F70" s="119" t="s">
        <v>257</v>
      </c>
      <c r="G70" s="5">
        <v>2</v>
      </c>
      <c r="H70" s="5">
        <v>2</v>
      </c>
      <c r="I70" s="17">
        <f t="shared" si="0"/>
        <v>1</v>
      </c>
      <c r="J70" s="119" t="s">
        <v>257</v>
      </c>
    </row>
    <row r="71" spans="1:10" ht="48" thickBot="1" x14ac:dyDescent="0.3">
      <c r="A71" s="30" t="s">
        <v>58</v>
      </c>
      <c r="B71" s="13">
        <f>SUM(B72:B73)</f>
        <v>4</v>
      </c>
      <c r="C71" s="13">
        <f>SUM(C72:C73)</f>
        <v>4</v>
      </c>
      <c r="D71" s="13">
        <f>SUM(D72:D73)</f>
        <v>2</v>
      </c>
      <c r="E71" s="14">
        <f>(D71/B71)</f>
        <v>0.5</v>
      </c>
      <c r="F71" s="114" t="str">
        <f>IF(E71&gt;=0.5,"Đạt","Không đạt")</f>
        <v>Đạt</v>
      </c>
      <c r="G71" s="13">
        <f>SUM(G72:G73)</f>
        <v>2</v>
      </c>
      <c r="H71" s="13">
        <f>SUM(H72:H73)</f>
        <v>2</v>
      </c>
      <c r="I71" s="14">
        <f t="shared" si="0"/>
        <v>0.5</v>
      </c>
      <c r="J71" s="13" t="s">
        <v>104</v>
      </c>
    </row>
    <row r="72" spans="1:10" ht="24.75" thickBot="1" x14ac:dyDescent="0.3">
      <c r="A72" s="31" t="s">
        <v>48</v>
      </c>
      <c r="B72" s="16">
        <v>2</v>
      </c>
      <c r="C72" s="16">
        <v>2</v>
      </c>
      <c r="D72" s="5">
        <v>2</v>
      </c>
      <c r="E72" s="17">
        <f t="shared" ref="E72:E73" si="14">(D72/B72)</f>
        <v>1</v>
      </c>
      <c r="F72" s="23" t="s">
        <v>98</v>
      </c>
      <c r="G72" s="5">
        <v>2</v>
      </c>
      <c r="H72" s="5">
        <v>2</v>
      </c>
      <c r="I72" s="17">
        <f t="shared" si="0"/>
        <v>1</v>
      </c>
      <c r="J72" s="23" t="s">
        <v>98</v>
      </c>
    </row>
    <row r="73" spans="1:10" ht="36.75" thickBot="1" x14ac:dyDescent="0.3">
      <c r="A73" s="31" t="s">
        <v>49</v>
      </c>
      <c r="B73" s="16">
        <v>2</v>
      </c>
      <c r="C73" s="16">
        <v>2</v>
      </c>
      <c r="D73" s="5">
        <v>0</v>
      </c>
      <c r="E73" s="17">
        <f t="shared" si="14"/>
        <v>0</v>
      </c>
      <c r="F73" s="23"/>
      <c r="G73" s="5">
        <v>0</v>
      </c>
      <c r="H73" s="5">
        <v>0</v>
      </c>
      <c r="I73" s="17">
        <f t="shared" si="0"/>
        <v>0</v>
      </c>
      <c r="J73" s="23"/>
    </row>
    <row r="74" spans="1:10" ht="32.25" thickBot="1" x14ac:dyDescent="0.3">
      <c r="A74" s="30" t="s">
        <v>57</v>
      </c>
      <c r="B74" s="13">
        <f>SUM(B75:B76)</f>
        <v>4</v>
      </c>
      <c r="C74" s="13">
        <f>SUM(C75:C76)</f>
        <v>4</v>
      </c>
      <c r="D74" s="13">
        <f>SUM(D75:D76)</f>
        <v>2</v>
      </c>
      <c r="E74" s="14">
        <f>(D74/B74)</f>
        <v>0.5</v>
      </c>
      <c r="F74" s="114" t="str">
        <f>IF(E74&gt;=0.5,"Đạt","Không đạt")</f>
        <v>Đạt</v>
      </c>
      <c r="G74" s="13">
        <f>SUM(G75:G76)</f>
        <v>2</v>
      </c>
      <c r="H74" s="13">
        <f>SUM(H75:H76)</f>
        <v>2</v>
      </c>
      <c r="I74" s="14">
        <f t="shared" si="0"/>
        <v>0.5</v>
      </c>
      <c r="J74" s="13" t="s">
        <v>104</v>
      </c>
    </row>
    <row r="75" spans="1:10" ht="36.75" thickBot="1" x14ac:dyDescent="0.3">
      <c r="A75" s="31" t="s">
        <v>50</v>
      </c>
      <c r="B75" s="16">
        <v>2</v>
      </c>
      <c r="C75" s="16">
        <v>2</v>
      </c>
      <c r="D75" s="5">
        <v>2</v>
      </c>
      <c r="E75" s="17">
        <f t="shared" ref="E75:E76" si="15">(D75/B75)</f>
        <v>1</v>
      </c>
      <c r="F75" s="113" t="s">
        <v>170</v>
      </c>
      <c r="G75" s="5">
        <v>2</v>
      </c>
      <c r="H75" s="5">
        <v>2</v>
      </c>
      <c r="I75" s="17">
        <f t="shared" si="0"/>
        <v>1</v>
      </c>
      <c r="J75" s="23" t="s">
        <v>170</v>
      </c>
    </row>
    <row r="76" spans="1:10" ht="36.75" thickBot="1" x14ac:dyDescent="0.3">
      <c r="A76" s="31" t="s">
        <v>51</v>
      </c>
      <c r="B76" s="16">
        <v>2</v>
      </c>
      <c r="C76" s="16">
        <v>2</v>
      </c>
      <c r="D76" s="5">
        <v>0</v>
      </c>
      <c r="E76" s="17">
        <f t="shared" si="15"/>
        <v>0</v>
      </c>
      <c r="F76" s="23"/>
      <c r="G76" s="5">
        <v>0</v>
      </c>
      <c r="H76" s="5">
        <v>0</v>
      </c>
      <c r="I76" s="17">
        <f t="shared" si="0"/>
        <v>0</v>
      </c>
      <c r="J76" s="23"/>
    </row>
    <row r="77" spans="1:10" ht="16.5" thickBot="1" x14ac:dyDescent="0.3">
      <c r="A77" s="33" t="s">
        <v>52</v>
      </c>
      <c r="B77" s="13">
        <f>SUM(B15,B29,B65)</f>
        <v>88</v>
      </c>
      <c r="C77" s="13">
        <f>SUM(C15,C29,C65)</f>
        <v>88</v>
      </c>
      <c r="D77" s="13">
        <f>SUM(D15,D29,D65)</f>
        <v>82</v>
      </c>
      <c r="E77" s="34">
        <f>(D77/B77)</f>
        <v>0.93181818181818177</v>
      </c>
      <c r="F77" s="23"/>
      <c r="G77" s="13">
        <f>SUM(G15,G29,G65)</f>
        <v>81</v>
      </c>
      <c r="H77" s="13">
        <f>SUM(H15,H29,H65)</f>
        <v>81</v>
      </c>
      <c r="I77" s="34">
        <f t="shared" si="0"/>
        <v>0.92045454545454541</v>
      </c>
      <c r="J77" s="16"/>
    </row>
    <row r="78" spans="1:10" ht="16.5" thickBot="1" x14ac:dyDescent="0.3">
      <c r="A78" s="33" t="s">
        <v>53</v>
      </c>
      <c r="B78" s="13">
        <v>100</v>
      </c>
      <c r="C78" s="13">
        <f>(C77*B78)/B77</f>
        <v>100</v>
      </c>
      <c r="D78" s="29">
        <f>(D77*B78)/B77</f>
        <v>93.181818181818187</v>
      </c>
      <c r="E78" s="34">
        <f>(D78/B78)</f>
        <v>0.93181818181818188</v>
      </c>
      <c r="F78" s="23"/>
      <c r="G78" s="29">
        <f>(G77/B77)*100</f>
        <v>92.045454545454547</v>
      </c>
      <c r="H78" s="29">
        <f>(H77*B78)/B77</f>
        <v>92.045454545454547</v>
      </c>
      <c r="I78" s="34">
        <f t="shared" si="0"/>
        <v>0.92045454545454541</v>
      </c>
      <c r="J78" s="16"/>
    </row>
    <row r="79" spans="1:10" ht="32.25" thickBot="1" x14ac:dyDescent="0.3">
      <c r="A79" s="33" t="s">
        <v>54</v>
      </c>
      <c r="B79" s="35"/>
      <c r="C79" s="35"/>
      <c r="D79" s="49"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50"/>
      <c r="F79" s="1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49"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50"/>
      <c r="J79" s="13" t="s">
        <v>171</v>
      </c>
    </row>
    <row r="81" spans="1:10" ht="16.5" x14ac:dyDescent="0.25">
      <c r="A81" s="37" t="s">
        <v>297</v>
      </c>
      <c r="B81" s="38"/>
      <c r="C81" s="38"/>
      <c r="D81" s="38"/>
      <c r="E81" s="38"/>
      <c r="H81" s="39" t="s">
        <v>298</v>
      </c>
      <c r="I81" s="39"/>
      <c r="J81" s="39"/>
    </row>
    <row r="85" spans="1:10" ht="15" x14ac:dyDescent="0.25">
      <c r="A85" s="116" t="s">
        <v>310</v>
      </c>
      <c r="B85" s="116"/>
      <c r="C85" s="116"/>
      <c r="D85" s="116"/>
      <c r="I85" s="117" t="s">
        <v>74</v>
      </c>
      <c r="J85" s="118"/>
    </row>
    <row r="86" spans="1:10" ht="16.5" x14ac:dyDescent="0.25">
      <c r="B86" s="106"/>
      <c r="C86" s="106"/>
      <c r="D86" s="106"/>
      <c r="E86" s="106"/>
    </row>
    <row r="87" spans="1:10" ht="16.5" x14ac:dyDescent="0.25">
      <c r="B87" s="107"/>
      <c r="C87" s="107"/>
      <c r="D87" s="107"/>
      <c r="E87" s="107"/>
    </row>
    <row r="88" spans="1:10" ht="16.5" x14ac:dyDescent="0.25">
      <c r="B88" s="108"/>
      <c r="C88" s="108"/>
      <c r="D88" s="108"/>
      <c r="E88" s="108"/>
    </row>
  </sheetData>
  <mergeCells count="17">
    <mergeCell ref="A11:J11"/>
    <mergeCell ref="A6:J6"/>
    <mergeCell ref="A7:J7"/>
    <mergeCell ref="A8:J8"/>
    <mergeCell ref="A9:J9"/>
    <mergeCell ref="A10:J10"/>
    <mergeCell ref="A13:A14"/>
    <mergeCell ref="B13:B14"/>
    <mergeCell ref="C13:C14"/>
    <mergeCell ref="D13:F13"/>
    <mergeCell ref="G13:J13"/>
    <mergeCell ref="D79:E79"/>
    <mergeCell ref="H79:I79"/>
    <mergeCell ref="A81:E81"/>
    <mergeCell ref="H81:J81"/>
    <mergeCell ref="A85:D85"/>
    <mergeCell ref="I85:J85"/>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5" right="0.1" top="0.25" bottom="0.25" header="0.05" footer="0.3"/>
  <pageSetup orientation="landscape" r:id="rId3"/>
  <headerFooter>
    <oddFooter>Page &amp;P</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opLeftCell="A15" workbookViewId="0">
      <selection activeCell="A12" sqref="A12:XFD12"/>
    </sheetView>
  </sheetViews>
  <sheetFormatPr defaultRowHeight="15.75" x14ac:dyDescent="0.25"/>
  <cols>
    <col min="1" max="1" width="29.7109375" style="4" customWidth="1"/>
    <col min="2" max="2" width="7.42578125" style="4" customWidth="1"/>
    <col min="3" max="3" width="7.42578125" style="4" hidden="1" customWidth="1"/>
    <col min="4" max="4" width="8" style="4" customWidth="1"/>
    <col min="5" max="5" width="13.140625" style="4" customWidth="1"/>
    <col min="6" max="6" width="23.28515625" style="4" customWidth="1"/>
    <col min="7" max="7" width="9.28515625" style="4" customWidth="1"/>
    <col min="8" max="8" width="8.5703125" style="4" customWidth="1"/>
    <col min="9" max="9" width="13.140625" style="4" customWidth="1"/>
    <col min="10" max="10" width="22.42578125" style="36" customWidth="1"/>
    <col min="11" max="16384" width="9.140625" style="4"/>
  </cols>
  <sheetData>
    <row r="6" spans="1:13" ht="18.75" x14ac:dyDescent="0.25">
      <c r="A6" s="51" t="s">
        <v>55</v>
      </c>
      <c r="B6" s="51"/>
      <c r="C6" s="51"/>
      <c r="D6" s="51"/>
      <c r="E6" s="51"/>
      <c r="F6" s="51"/>
      <c r="G6" s="51"/>
      <c r="H6" s="51"/>
      <c r="I6" s="51"/>
      <c r="J6" s="51"/>
    </row>
    <row r="7" spans="1:13" ht="18.75" x14ac:dyDescent="0.25">
      <c r="A7" s="51" t="s">
        <v>56</v>
      </c>
      <c r="B7" s="51"/>
      <c r="C7" s="51"/>
      <c r="D7" s="51"/>
      <c r="E7" s="51"/>
      <c r="F7" s="51"/>
      <c r="G7" s="51"/>
      <c r="H7" s="51"/>
      <c r="I7" s="51"/>
      <c r="J7" s="51"/>
    </row>
    <row r="8" spans="1:13" ht="16.5" x14ac:dyDescent="0.25">
      <c r="A8" s="52" t="s">
        <v>320</v>
      </c>
      <c r="B8" s="52"/>
      <c r="C8" s="52"/>
      <c r="D8" s="52"/>
      <c r="E8" s="52"/>
      <c r="F8" s="52"/>
      <c r="G8" s="52"/>
      <c r="H8" s="52"/>
      <c r="I8" s="52"/>
      <c r="J8" s="52"/>
    </row>
    <row r="9" spans="1:13" ht="16.5" x14ac:dyDescent="0.25">
      <c r="A9" s="52" t="s">
        <v>69</v>
      </c>
      <c r="B9" s="52"/>
      <c r="C9" s="52"/>
      <c r="D9" s="52"/>
      <c r="E9" s="52"/>
      <c r="F9" s="52"/>
      <c r="G9" s="52"/>
      <c r="H9" s="52"/>
      <c r="I9" s="52"/>
      <c r="J9" s="52"/>
    </row>
    <row r="10" spans="1:13" ht="16.5" x14ac:dyDescent="0.25">
      <c r="A10" s="52" t="s">
        <v>68</v>
      </c>
      <c r="B10" s="52"/>
      <c r="C10" s="52"/>
      <c r="D10" s="52"/>
      <c r="E10" s="52"/>
      <c r="F10" s="52"/>
      <c r="G10" s="52"/>
      <c r="H10" s="52"/>
      <c r="I10" s="52"/>
      <c r="J10" s="52"/>
    </row>
    <row r="11" spans="1:13" ht="20.45" customHeight="1" x14ac:dyDescent="0.25">
      <c r="A11" s="9" t="s">
        <v>67</v>
      </c>
      <c r="B11" s="9"/>
      <c r="C11" s="9"/>
      <c r="D11" s="9"/>
      <c r="E11" s="9"/>
      <c r="F11" s="9"/>
      <c r="G11" s="9"/>
      <c r="H11" s="9"/>
      <c r="I11" s="9"/>
      <c r="J11" s="9"/>
    </row>
    <row r="12" spans="1:13" ht="9.6" customHeight="1" thickBot="1" x14ac:dyDescent="0.4">
      <c r="B12" s="1"/>
      <c r="C12" s="1"/>
      <c r="D12" s="1"/>
      <c r="E12" s="1"/>
      <c r="F12" s="1"/>
      <c r="G12" s="1"/>
      <c r="H12" s="1"/>
      <c r="I12" s="1"/>
      <c r="J12" s="10"/>
    </row>
    <row r="13" spans="1:13" ht="17.45" customHeight="1" thickBot="1" x14ac:dyDescent="0.3">
      <c r="A13" s="44" t="s">
        <v>0</v>
      </c>
      <c r="B13" s="44" t="s">
        <v>1</v>
      </c>
      <c r="C13" s="44" t="s">
        <v>1</v>
      </c>
      <c r="D13" s="46" t="s">
        <v>2</v>
      </c>
      <c r="E13" s="47"/>
      <c r="F13" s="48"/>
      <c r="G13" s="46" t="s">
        <v>3</v>
      </c>
      <c r="H13" s="47"/>
      <c r="I13" s="47"/>
      <c r="J13" s="48"/>
      <c r="M13" s="2"/>
    </row>
    <row r="14" spans="1:13" ht="132" customHeight="1" thickBot="1" x14ac:dyDescent="0.3">
      <c r="A14" s="45"/>
      <c r="B14" s="45"/>
      <c r="C14" s="45"/>
      <c r="D14" s="3" t="s">
        <v>286</v>
      </c>
      <c r="E14" s="3" t="s">
        <v>65</v>
      </c>
      <c r="F14" s="3" t="s">
        <v>287</v>
      </c>
      <c r="G14" s="3" t="s">
        <v>288</v>
      </c>
      <c r="H14" s="3" t="s">
        <v>289</v>
      </c>
      <c r="I14" s="11" t="s">
        <v>66</v>
      </c>
      <c r="J14" s="3" t="s">
        <v>290</v>
      </c>
      <c r="M14" s="2"/>
    </row>
    <row r="15" spans="1:13" ht="32.25" thickBot="1" x14ac:dyDescent="0.3">
      <c r="A15" s="12" t="s">
        <v>4</v>
      </c>
      <c r="B15" s="13">
        <f>SUM(B16,B23,B26)</f>
        <v>20</v>
      </c>
      <c r="C15" s="13">
        <f>SUM(C16,C23,C26)</f>
        <v>20</v>
      </c>
      <c r="D15" s="13">
        <f>SUM(D16,D23,D26)</f>
        <v>16</v>
      </c>
      <c r="E15" s="14">
        <f>(D15/B15)</f>
        <v>0.8</v>
      </c>
      <c r="F15" s="13" t="str">
        <f>IF(E15&gt;=0.5,"Đạt","Không đạt")</f>
        <v>Đạt</v>
      </c>
      <c r="G15" s="13">
        <f>SUM(G16,G23,G26)</f>
        <v>17</v>
      </c>
      <c r="H15" s="13">
        <f>SUM(H16,H23,H26)</f>
        <v>17</v>
      </c>
      <c r="I15" s="14">
        <f t="shared" ref="I15:I78" si="0">(H15/B15)</f>
        <v>0.85</v>
      </c>
      <c r="J15" s="13" t="str">
        <f>IF(I15&gt;=0.5,"Đạt","Không đạt")</f>
        <v>Đạt</v>
      </c>
    </row>
    <row r="16" spans="1:13" ht="32.25" thickBot="1" x14ac:dyDescent="0.3">
      <c r="A16" s="15" t="s">
        <v>5</v>
      </c>
      <c r="B16" s="13">
        <f>SUM(B17:B22)</f>
        <v>12</v>
      </c>
      <c r="C16" s="13">
        <f>SUM(C17:C22)</f>
        <v>12</v>
      </c>
      <c r="D16" s="13">
        <f>SUM(D17:D22)</f>
        <v>10</v>
      </c>
      <c r="E16" s="14">
        <f>(D16/B16)</f>
        <v>0.83333333333333337</v>
      </c>
      <c r="F16" s="13" t="str">
        <f>IF(E16&gt;=0.5,"Đạt"," Không đạt")</f>
        <v>Đạt</v>
      </c>
      <c r="G16" s="13">
        <f>SUM(G17:G22)</f>
        <v>11</v>
      </c>
      <c r="H16" s="13">
        <f>SUM(H17:H22)</f>
        <v>11</v>
      </c>
      <c r="I16" s="14">
        <f t="shared" si="0"/>
        <v>0.91666666666666663</v>
      </c>
      <c r="J16" s="13" t="str">
        <f>IF(I16&gt;=0.5,"Đạt","Không đạt")</f>
        <v>Đạt</v>
      </c>
    </row>
    <row r="17" spans="1:10" ht="148.5" customHeight="1" thickBot="1" x14ac:dyDescent="0.3">
      <c r="A17" s="15" t="s">
        <v>291</v>
      </c>
      <c r="B17" s="16">
        <v>2</v>
      </c>
      <c r="C17" s="16">
        <v>2</v>
      </c>
      <c r="D17" s="5">
        <v>2</v>
      </c>
      <c r="E17" s="17">
        <f>(D17/B17)</f>
        <v>1</v>
      </c>
      <c r="F17" s="18" t="s">
        <v>70</v>
      </c>
      <c r="G17" s="5">
        <v>2</v>
      </c>
      <c r="H17" s="5">
        <v>2</v>
      </c>
      <c r="I17" s="17">
        <f t="shared" si="0"/>
        <v>1</v>
      </c>
      <c r="J17" s="21" t="s">
        <v>70</v>
      </c>
    </row>
    <row r="18" spans="1:10" ht="24.75" thickBot="1" x14ac:dyDescent="0.3">
      <c r="A18" s="20" t="s">
        <v>6</v>
      </c>
      <c r="B18" s="16">
        <v>2</v>
      </c>
      <c r="C18" s="16">
        <v>2</v>
      </c>
      <c r="D18" s="5">
        <v>2</v>
      </c>
      <c r="E18" s="17">
        <f t="shared" ref="E18:E22" si="1">(D18/B18)</f>
        <v>1</v>
      </c>
      <c r="F18" s="18" t="s">
        <v>141</v>
      </c>
      <c r="G18" s="5">
        <v>2</v>
      </c>
      <c r="H18" s="5">
        <v>2</v>
      </c>
      <c r="I18" s="17">
        <f t="shared" si="0"/>
        <v>1</v>
      </c>
      <c r="J18" s="21" t="s">
        <v>141</v>
      </c>
    </row>
    <row r="19" spans="1:10" ht="24.75" thickBot="1" x14ac:dyDescent="0.3">
      <c r="A19" s="20" t="s">
        <v>7</v>
      </c>
      <c r="B19" s="16">
        <v>2</v>
      </c>
      <c r="C19" s="16">
        <v>2</v>
      </c>
      <c r="D19" s="5">
        <v>2</v>
      </c>
      <c r="E19" s="17">
        <f t="shared" si="1"/>
        <v>1</v>
      </c>
      <c r="F19" s="18" t="s">
        <v>142</v>
      </c>
      <c r="G19" s="5">
        <v>2</v>
      </c>
      <c r="H19" s="5">
        <v>2</v>
      </c>
      <c r="I19" s="17">
        <f t="shared" si="0"/>
        <v>1</v>
      </c>
      <c r="J19" s="21" t="s">
        <v>142</v>
      </c>
    </row>
    <row r="20" spans="1:10" ht="60.75" thickBot="1" x14ac:dyDescent="0.3">
      <c r="A20" s="20" t="s">
        <v>8</v>
      </c>
      <c r="B20" s="16">
        <v>2</v>
      </c>
      <c r="C20" s="16">
        <v>2</v>
      </c>
      <c r="D20" s="5">
        <v>2</v>
      </c>
      <c r="E20" s="17">
        <f t="shared" si="1"/>
        <v>1</v>
      </c>
      <c r="F20" s="22" t="s">
        <v>79</v>
      </c>
      <c r="G20" s="5">
        <v>2</v>
      </c>
      <c r="H20" s="5">
        <v>2</v>
      </c>
      <c r="I20" s="17">
        <f t="shared" si="0"/>
        <v>1</v>
      </c>
      <c r="J20" s="21" t="s">
        <v>79</v>
      </c>
    </row>
    <row r="21" spans="1:10" ht="36.75" thickBot="1" x14ac:dyDescent="0.3">
      <c r="A21" s="20" t="s">
        <v>9</v>
      </c>
      <c r="B21" s="16">
        <v>2</v>
      </c>
      <c r="C21" s="16">
        <v>2</v>
      </c>
      <c r="D21" s="5">
        <v>2</v>
      </c>
      <c r="E21" s="17">
        <f t="shared" si="1"/>
        <v>1</v>
      </c>
      <c r="F21" s="18" t="s">
        <v>143</v>
      </c>
      <c r="G21" s="5">
        <v>2</v>
      </c>
      <c r="H21" s="5">
        <v>2</v>
      </c>
      <c r="I21" s="17">
        <f t="shared" si="0"/>
        <v>1</v>
      </c>
      <c r="J21" s="21" t="s">
        <v>143</v>
      </c>
    </row>
    <row r="22" spans="1:10" ht="48.75" thickBot="1" x14ac:dyDescent="0.3">
      <c r="A22" s="20" t="s">
        <v>10</v>
      </c>
      <c r="B22" s="16">
        <v>2</v>
      </c>
      <c r="C22" s="16">
        <v>2</v>
      </c>
      <c r="D22" s="5">
        <v>0</v>
      </c>
      <c r="E22" s="17">
        <f t="shared" si="1"/>
        <v>0</v>
      </c>
      <c r="F22" s="23"/>
      <c r="G22" s="5">
        <v>1</v>
      </c>
      <c r="H22" s="5">
        <v>1</v>
      </c>
      <c r="I22" s="17">
        <f t="shared" si="0"/>
        <v>0.5</v>
      </c>
      <c r="J22" s="21" t="s">
        <v>196</v>
      </c>
    </row>
    <row r="23" spans="1:10" ht="32.25" thickBot="1" x14ac:dyDescent="0.3">
      <c r="A23" s="15" t="s">
        <v>11</v>
      </c>
      <c r="B23" s="13">
        <f>SUM(B24:B25)</f>
        <v>4</v>
      </c>
      <c r="C23" s="13">
        <f>SUM(C24:C25)</f>
        <v>4</v>
      </c>
      <c r="D23" s="13">
        <f>SUM(D24:D25)</f>
        <v>2</v>
      </c>
      <c r="E23" s="14">
        <f>(D23/B23)</f>
        <v>0.5</v>
      </c>
      <c r="F23" s="13" t="str">
        <f>IF(E23&gt;=0.5,"Đạt","Không đạt")</f>
        <v>Đạt</v>
      </c>
      <c r="G23" s="13">
        <f>SUM(G24:G25)</f>
        <v>2</v>
      </c>
      <c r="H23" s="13">
        <f>SUM(H24:H25)</f>
        <v>2</v>
      </c>
      <c r="I23" s="14">
        <f>(H23/B23)</f>
        <v>0.5</v>
      </c>
      <c r="J23" s="35" t="s">
        <v>104</v>
      </c>
    </row>
    <row r="24" spans="1:10" ht="264.75" thickBot="1" x14ac:dyDescent="0.3">
      <c r="A24" s="20" t="s">
        <v>64</v>
      </c>
      <c r="B24" s="25">
        <v>2</v>
      </c>
      <c r="C24" s="25">
        <v>2</v>
      </c>
      <c r="D24" s="5">
        <v>0</v>
      </c>
      <c r="E24" s="17">
        <f t="shared" ref="E24:E25" si="2">(D24/B24)</f>
        <v>0</v>
      </c>
      <c r="F24" s="26"/>
      <c r="G24" s="5">
        <v>0</v>
      </c>
      <c r="H24" s="5">
        <v>0</v>
      </c>
      <c r="I24" s="17">
        <f t="shared" si="0"/>
        <v>0</v>
      </c>
      <c r="J24" s="27"/>
    </row>
    <row r="25" spans="1:10" ht="64.5" thickBot="1" x14ac:dyDescent="0.3">
      <c r="A25" s="15" t="s">
        <v>292</v>
      </c>
      <c r="B25" s="16">
        <v>2</v>
      </c>
      <c r="C25" s="16">
        <v>2</v>
      </c>
      <c r="D25" s="5">
        <v>2</v>
      </c>
      <c r="E25" s="17">
        <f t="shared" si="2"/>
        <v>1</v>
      </c>
      <c r="F25" s="23"/>
      <c r="G25" s="5">
        <v>2</v>
      </c>
      <c r="H25" s="5">
        <v>2</v>
      </c>
      <c r="I25" s="17">
        <f t="shared" si="0"/>
        <v>1</v>
      </c>
      <c r="J25" s="21"/>
    </row>
    <row r="26" spans="1:10" ht="32.25" thickBot="1" x14ac:dyDescent="0.3">
      <c r="A26" s="15" t="s">
        <v>12</v>
      </c>
      <c r="B26" s="13">
        <f>SUM(B27:B28)</f>
        <v>4</v>
      </c>
      <c r="C26" s="13">
        <f>SUM(C27:C28)</f>
        <v>4</v>
      </c>
      <c r="D26" s="13">
        <f>SUM(D27:D28)</f>
        <v>4</v>
      </c>
      <c r="E26" s="14">
        <f>(D26/B26)</f>
        <v>1</v>
      </c>
      <c r="F26" s="13" t="str">
        <f>IF(E26&gt;=0.5,"Đạt","Không đạt")</f>
        <v>Đạt</v>
      </c>
      <c r="G26" s="13">
        <f>SUM(G27:G28)</f>
        <v>4</v>
      </c>
      <c r="H26" s="13">
        <f>SUM(H27:H28)</f>
        <v>4</v>
      </c>
      <c r="I26" s="14">
        <f>(H26/B26)</f>
        <v>1</v>
      </c>
      <c r="J26" s="35" t="s">
        <v>104</v>
      </c>
    </row>
    <row r="27" spans="1:10" ht="96.75" thickBot="1" x14ac:dyDescent="0.3">
      <c r="A27" s="20" t="s">
        <v>13</v>
      </c>
      <c r="B27" s="16">
        <v>2</v>
      </c>
      <c r="C27" s="16">
        <v>2</v>
      </c>
      <c r="D27" s="5">
        <v>2</v>
      </c>
      <c r="E27" s="17">
        <f t="shared" ref="E27:E28" si="3">(D27/B27)</f>
        <v>1</v>
      </c>
      <c r="F27" s="18" t="s">
        <v>114</v>
      </c>
      <c r="G27" s="5">
        <v>2</v>
      </c>
      <c r="H27" s="5">
        <v>2</v>
      </c>
      <c r="I27" s="17">
        <f t="shared" si="0"/>
        <v>1</v>
      </c>
      <c r="J27" s="21" t="s">
        <v>114</v>
      </c>
    </row>
    <row r="28" spans="1:10" ht="60.75" thickBot="1" x14ac:dyDescent="0.3">
      <c r="A28" s="15" t="s">
        <v>293</v>
      </c>
      <c r="B28" s="16">
        <v>2</v>
      </c>
      <c r="C28" s="16">
        <v>2</v>
      </c>
      <c r="D28" s="5">
        <v>2</v>
      </c>
      <c r="E28" s="17">
        <f t="shared" si="3"/>
        <v>1</v>
      </c>
      <c r="F28" s="23" t="s">
        <v>71</v>
      </c>
      <c r="G28" s="5">
        <v>2</v>
      </c>
      <c r="H28" s="5">
        <v>2</v>
      </c>
      <c r="I28" s="17">
        <f t="shared" si="0"/>
        <v>1</v>
      </c>
      <c r="J28" s="21" t="s">
        <v>71</v>
      </c>
    </row>
    <row r="29" spans="1:10" ht="32.25" thickBot="1" x14ac:dyDescent="0.3">
      <c r="A29" s="12" t="s">
        <v>14</v>
      </c>
      <c r="B29" s="13">
        <f>SUM(B30,B33,B40,B45,B48,B51,B54,B59,B62)</f>
        <v>52</v>
      </c>
      <c r="C29" s="13">
        <f>SUM(C30,C33,C40,C45,C48,C51,C54,C59,C62)</f>
        <v>52</v>
      </c>
      <c r="D29" s="13">
        <f>SUM(D30,D33,D40,D45,D48,D51,D54,D59,D62)</f>
        <v>50</v>
      </c>
      <c r="E29" s="14">
        <f>(D29/B29)</f>
        <v>0.96153846153846156</v>
      </c>
      <c r="F29" s="13" t="str">
        <f>IF(E29&gt;=0.5,"Đạt","Không đạt")</f>
        <v>Đạt</v>
      </c>
      <c r="G29" s="13">
        <f>SUM(G30,G33,G40,G45,G48,G51,G54,G59,G62)</f>
        <v>48</v>
      </c>
      <c r="H29" s="13">
        <f>SUM(H30,H33,H40,H45,H48,H51,H54,H59,H62)</f>
        <v>48</v>
      </c>
      <c r="I29" s="14">
        <f t="shared" si="0"/>
        <v>0.92307692307692313</v>
      </c>
      <c r="J29" s="13" t="s">
        <v>104</v>
      </c>
    </row>
    <row r="30" spans="1:10" ht="48" thickBot="1" x14ac:dyDescent="0.3">
      <c r="A30" s="15" t="s">
        <v>15</v>
      </c>
      <c r="B30" s="13">
        <f>SUM(B31:B32)</f>
        <v>4</v>
      </c>
      <c r="C30" s="13">
        <f>SUM(C31:C32)</f>
        <v>4</v>
      </c>
      <c r="D30" s="13">
        <f>SUM(D31:D32)</f>
        <v>4</v>
      </c>
      <c r="E30" s="14">
        <f>(D30/B30)</f>
        <v>1</v>
      </c>
      <c r="F30" s="13" t="str">
        <f>IF(E30&gt;=0.5,"Đạt","Không đạt")</f>
        <v>Đạt</v>
      </c>
      <c r="G30" s="13">
        <f>SUM(G31:G32)</f>
        <v>4</v>
      </c>
      <c r="H30" s="13">
        <f>SUM(H31:H32)</f>
        <v>4</v>
      </c>
      <c r="I30" s="14">
        <f t="shared" si="0"/>
        <v>1</v>
      </c>
      <c r="J30" s="13" t="s">
        <v>104</v>
      </c>
    </row>
    <row r="31" spans="1:10" ht="108.75" thickBot="1" x14ac:dyDescent="0.3">
      <c r="A31" s="20" t="s">
        <v>16</v>
      </c>
      <c r="B31" s="16">
        <v>2</v>
      </c>
      <c r="C31" s="16">
        <v>2</v>
      </c>
      <c r="D31" s="5">
        <v>2</v>
      </c>
      <c r="E31" s="17">
        <f t="shared" ref="E31:E32" si="4">(D31/B31)</f>
        <v>1</v>
      </c>
      <c r="F31" s="23" t="s">
        <v>144</v>
      </c>
      <c r="G31" s="5">
        <v>2</v>
      </c>
      <c r="H31" s="5">
        <v>2</v>
      </c>
      <c r="I31" s="17">
        <f t="shared" si="0"/>
        <v>1</v>
      </c>
      <c r="J31" s="23" t="s">
        <v>144</v>
      </c>
    </row>
    <row r="32" spans="1:10" ht="24.75" thickBot="1" x14ac:dyDescent="0.3">
      <c r="A32" s="20" t="s">
        <v>17</v>
      </c>
      <c r="B32" s="16">
        <v>2</v>
      </c>
      <c r="C32" s="16">
        <v>2</v>
      </c>
      <c r="D32" s="5">
        <v>2</v>
      </c>
      <c r="E32" s="17">
        <f t="shared" si="4"/>
        <v>1</v>
      </c>
      <c r="F32" s="23" t="s">
        <v>145</v>
      </c>
      <c r="G32" s="5">
        <v>2</v>
      </c>
      <c r="H32" s="5">
        <v>2</v>
      </c>
      <c r="I32" s="17">
        <f t="shared" si="0"/>
        <v>1</v>
      </c>
      <c r="J32" s="23" t="s">
        <v>146</v>
      </c>
    </row>
    <row r="33" spans="1:10" ht="32.25" thickBot="1" x14ac:dyDescent="0.3">
      <c r="A33" s="15" t="s">
        <v>18</v>
      </c>
      <c r="B33" s="13">
        <f>SUM(B34:B39)</f>
        <v>12</v>
      </c>
      <c r="C33" s="13">
        <f>SUM(C34:C39)</f>
        <v>12</v>
      </c>
      <c r="D33" s="13">
        <f>SUM(D34:D39)</f>
        <v>10</v>
      </c>
      <c r="E33" s="14">
        <f>(D33/B33)</f>
        <v>0.83333333333333337</v>
      </c>
      <c r="F33" s="13" t="str">
        <f>IF(E33&gt;=0.5,"Đạt","Không đạt")</f>
        <v>Đạt</v>
      </c>
      <c r="G33" s="13">
        <f>SUM(G34:G39)</f>
        <v>10</v>
      </c>
      <c r="H33" s="13">
        <f>SUM(H34:H39)</f>
        <v>10</v>
      </c>
      <c r="I33" s="14">
        <f t="shared" si="0"/>
        <v>0.83333333333333337</v>
      </c>
      <c r="J33" s="13" t="s">
        <v>104</v>
      </c>
    </row>
    <row r="34" spans="1:10" ht="51.75" thickBot="1" x14ac:dyDescent="0.3">
      <c r="A34" s="28" t="s">
        <v>294</v>
      </c>
      <c r="B34" s="16">
        <v>2</v>
      </c>
      <c r="C34" s="16">
        <v>2</v>
      </c>
      <c r="D34" s="5">
        <v>2</v>
      </c>
      <c r="E34" s="17">
        <f t="shared" ref="E34:E39" si="5">(D34/B34)</f>
        <v>1</v>
      </c>
      <c r="F34" s="18" t="s">
        <v>80</v>
      </c>
      <c r="G34" s="5">
        <v>2</v>
      </c>
      <c r="H34" s="5">
        <v>2</v>
      </c>
      <c r="I34" s="17">
        <f t="shared" si="0"/>
        <v>1</v>
      </c>
      <c r="J34" s="23" t="s">
        <v>80</v>
      </c>
    </row>
    <row r="35" spans="1:10" ht="36.75" thickBot="1" x14ac:dyDescent="0.3">
      <c r="A35" s="20" t="s">
        <v>19</v>
      </c>
      <c r="B35" s="16">
        <v>2</v>
      </c>
      <c r="C35" s="16">
        <v>2</v>
      </c>
      <c r="D35" s="5">
        <v>2</v>
      </c>
      <c r="E35" s="17">
        <f t="shared" si="5"/>
        <v>1</v>
      </c>
      <c r="F35" s="18" t="s">
        <v>83</v>
      </c>
      <c r="G35" s="5">
        <v>2</v>
      </c>
      <c r="H35" s="5">
        <v>2</v>
      </c>
      <c r="I35" s="17">
        <f t="shared" si="0"/>
        <v>1</v>
      </c>
      <c r="J35" s="23" t="s">
        <v>83</v>
      </c>
    </row>
    <row r="36" spans="1:10" ht="48.75" thickBot="1" x14ac:dyDescent="0.3">
      <c r="A36" s="20" t="s">
        <v>20</v>
      </c>
      <c r="B36" s="16">
        <v>2</v>
      </c>
      <c r="C36" s="16">
        <v>2</v>
      </c>
      <c r="D36" s="5">
        <v>2</v>
      </c>
      <c r="E36" s="17">
        <f t="shared" si="5"/>
        <v>1</v>
      </c>
      <c r="F36" s="18" t="s">
        <v>81</v>
      </c>
      <c r="G36" s="5">
        <v>2</v>
      </c>
      <c r="H36" s="5">
        <v>2</v>
      </c>
      <c r="I36" s="17">
        <f t="shared" si="0"/>
        <v>1</v>
      </c>
      <c r="J36" s="23" t="s">
        <v>81</v>
      </c>
    </row>
    <row r="37" spans="1:10" ht="36.75" thickBot="1" x14ac:dyDescent="0.3">
      <c r="A37" s="20" t="s">
        <v>21</v>
      </c>
      <c r="B37" s="16">
        <v>2</v>
      </c>
      <c r="C37" s="16">
        <v>2</v>
      </c>
      <c r="D37" s="5">
        <v>2</v>
      </c>
      <c r="E37" s="17">
        <f t="shared" si="5"/>
        <v>1</v>
      </c>
      <c r="F37" s="18" t="s">
        <v>82</v>
      </c>
      <c r="G37" s="5">
        <v>2</v>
      </c>
      <c r="H37" s="5">
        <v>2</v>
      </c>
      <c r="I37" s="17">
        <f t="shared" si="0"/>
        <v>1</v>
      </c>
      <c r="J37" s="23" t="s">
        <v>82</v>
      </c>
    </row>
    <row r="38" spans="1:10" ht="24.75" thickBot="1" x14ac:dyDescent="0.3">
      <c r="A38" s="20" t="s">
        <v>22</v>
      </c>
      <c r="B38" s="16">
        <v>2</v>
      </c>
      <c r="C38" s="16">
        <v>2</v>
      </c>
      <c r="D38" s="5">
        <v>0</v>
      </c>
      <c r="E38" s="17">
        <f t="shared" si="5"/>
        <v>0</v>
      </c>
      <c r="F38" s="23"/>
      <c r="G38" s="5">
        <v>0</v>
      </c>
      <c r="H38" s="5">
        <v>0</v>
      </c>
      <c r="I38" s="17">
        <f t="shared" si="0"/>
        <v>0</v>
      </c>
      <c r="J38" s="18"/>
    </row>
    <row r="39" spans="1:10" ht="60.75" thickBot="1" x14ac:dyDescent="0.3">
      <c r="A39" s="20" t="s">
        <v>23</v>
      </c>
      <c r="B39" s="16">
        <v>2</v>
      </c>
      <c r="C39" s="16">
        <v>2</v>
      </c>
      <c r="D39" s="5">
        <v>2</v>
      </c>
      <c r="E39" s="17">
        <f t="shared" si="5"/>
        <v>1</v>
      </c>
      <c r="F39" s="18" t="s">
        <v>84</v>
      </c>
      <c r="G39" s="5">
        <v>2</v>
      </c>
      <c r="H39" s="5">
        <v>2</v>
      </c>
      <c r="I39" s="17">
        <f t="shared" si="0"/>
        <v>1</v>
      </c>
      <c r="J39" s="23" t="s">
        <v>84</v>
      </c>
    </row>
    <row r="40" spans="1:10" ht="32.25" thickBot="1" x14ac:dyDescent="0.3">
      <c r="A40" s="15" t="s">
        <v>24</v>
      </c>
      <c r="B40" s="13">
        <v>8</v>
      </c>
      <c r="C40" s="13">
        <f>SUM(C41:C44)</f>
        <v>8</v>
      </c>
      <c r="D40" s="13">
        <f>SUM(D41:D44)</f>
        <v>8</v>
      </c>
      <c r="E40" s="14">
        <f>(D40/B40)</f>
        <v>1</v>
      </c>
      <c r="F40" s="13" t="str">
        <f>IF(E40&gt;=0.5,"Đạt","Không đạt")</f>
        <v>Đạt</v>
      </c>
      <c r="G40" s="13">
        <f>SUM(G41:G44)</f>
        <v>8</v>
      </c>
      <c r="H40" s="13">
        <f>SUM(H41:H44)</f>
        <v>8</v>
      </c>
      <c r="I40" s="14">
        <f t="shared" si="0"/>
        <v>1</v>
      </c>
      <c r="J40" s="13" t="s">
        <v>104</v>
      </c>
    </row>
    <row r="41" spans="1:10" ht="60.75" thickBot="1" x14ac:dyDescent="0.3">
      <c r="A41" s="20" t="s">
        <v>25</v>
      </c>
      <c r="B41" s="16">
        <v>2</v>
      </c>
      <c r="C41" s="16">
        <v>2</v>
      </c>
      <c r="D41" s="5">
        <v>2</v>
      </c>
      <c r="E41" s="17">
        <f t="shared" ref="E41:E44" si="6">(D41/B41)</f>
        <v>1</v>
      </c>
      <c r="F41" s="18" t="s">
        <v>85</v>
      </c>
      <c r="G41" s="5">
        <v>2</v>
      </c>
      <c r="H41" s="5">
        <v>2</v>
      </c>
      <c r="I41" s="17">
        <f t="shared" si="0"/>
        <v>1</v>
      </c>
      <c r="J41" s="23" t="s">
        <v>85</v>
      </c>
    </row>
    <row r="42" spans="1:10" ht="36.75" thickBot="1" x14ac:dyDescent="0.3">
      <c r="A42" s="20" t="s">
        <v>26</v>
      </c>
      <c r="B42" s="16">
        <v>2</v>
      </c>
      <c r="C42" s="16">
        <v>2</v>
      </c>
      <c r="D42" s="5">
        <v>2</v>
      </c>
      <c r="E42" s="17">
        <f t="shared" si="6"/>
        <v>1</v>
      </c>
      <c r="F42" s="18" t="s">
        <v>86</v>
      </c>
      <c r="G42" s="5">
        <v>2</v>
      </c>
      <c r="H42" s="5">
        <v>2</v>
      </c>
      <c r="I42" s="17">
        <f t="shared" si="0"/>
        <v>1</v>
      </c>
      <c r="J42" s="23" t="s">
        <v>86</v>
      </c>
    </row>
    <row r="43" spans="1:10" ht="48.75" thickBot="1" x14ac:dyDescent="0.3">
      <c r="A43" s="20" t="s">
        <v>27</v>
      </c>
      <c r="B43" s="16">
        <v>2</v>
      </c>
      <c r="C43" s="16">
        <v>2</v>
      </c>
      <c r="D43" s="5">
        <v>2</v>
      </c>
      <c r="E43" s="17">
        <f t="shared" si="6"/>
        <v>1</v>
      </c>
      <c r="F43" s="18" t="s">
        <v>87</v>
      </c>
      <c r="G43" s="5">
        <v>2</v>
      </c>
      <c r="H43" s="5">
        <v>2</v>
      </c>
      <c r="I43" s="17">
        <f t="shared" si="0"/>
        <v>1</v>
      </c>
      <c r="J43" s="23" t="s">
        <v>87</v>
      </c>
    </row>
    <row r="44" spans="1:10" ht="48.75" thickBot="1" x14ac:dyDescent="0.3">
      <c r="A44" s="20" t="s">
        <v>28</v>
      </c>
      <c r="B44" s="16">
        <v>2</v>
      </c>
      <c r="C44" s="16">
        <v>2</v>
      </c>
      <c r="D44" s="5">
        <v>2</v>
      </c>
      <c r="E44" s="17">
        <f t="shared" si="6"/>
        <v>1</v>
      </c>
      <c r="F44" s="18" t="s">
        <v>87</v>
      </c>
      <c r="G44" s="5">
        <v>2</v>
      </c>
      <c r="H44" s="5">
        <v>2</v>
      </c>
      <c r="I44" s="17">
        <f t="shared" si="0"/>
        <v>1</v>
      </c>
      <c r="J44" s="23" t="s">
        <v>87</v>
      </c>
    </row>
    <row r="45" spans="1:10" ht="48" thickBot="1" x14ac:dyDescent="0.3">
      <c r="A45" s="15" t="s">
        <v>61</v>
      </c>
      <c r="B45" s="13">
        <f>SUM(B46:B47)</f>
        <v>4</v>
      </c>
      <c r="C45" s="13">
        <f>SUM(C46:C47)</f>
        <v>4</v>
      </c>
      <c r="D45" s="13">
        <f>SUM(D46:D47)</f>
        <v>4</v>
      </c>
      <c r="E45" s="14">
        <f>(D45/B45)</f>
        <v>1</v>
      </c>
      <c r="F45" s="13" t="str">
        <f>IF(E45&gt;=0.5,"Đạt","Không đạt")</f>
        <v>Đạt</v>
      </c>
      <c r="G45" s="13">
        <f>SUM(G46:G47)</f>
        <v>4</v>
      </c>
      <c r="H45" s="13">
        <f>SUM(H46:H47)</f>
        <v>4</v>
      </c>
      <c r="I45" s="14">
        <f t="shared" si="0"/>
        <v>1</v>
      </c>
      <c r="J45" s="13" t="s">
        <v>104</v>
      </c>
    </row>
    <row r="46" spans="1:10" ht="60.75" thickBot="1" x14ac:dyDescent="0.3">
      <c r="A46" s="20" t="s">
        <v>29</v>
      </c>
      <c r="B46" s="16">
        <v>2</v>
      </c>
      <c r="C46" s="16">
        <v>2</v>
      </c>
      <c r="D46" s="5">
        <v>2</v>
      </c>
      <c r="E46" s="17">
        <f t="shared" ref="E46:E47" si="7">(D46/B46)</f>
        <v>1</v>
      </c>
      <c r="F46" s="18" t="s">
        <v>101</v>
      </c>
      <c r="G46" s="5">
        <v>2</v>
      </c>
      <c r="H46" s="5">
        <v>2</v>
      </c>
      <c r="I46" s="17">
        <f t="shared" si="0"/>
        <v>1</v>
      </c>
      <c r="J46" s="23" t="s">
        <v>101</v>
      </c>
    </row>
    <row r="47" spans="1:10" ht="60.75" thickBot="1" x14ac:dyDescent="0.3">
      <c r="A47" s="20" t="s">
        <v>30</v>
      </c>
      <c r="B47" s="16">
        <v>2</v>
      </c>
      <c r="C47" s="16">
        <v>2</v>
      </c>
      <c r="D47" s="5">
        <v>2</v>
      </c>
      <c r="E47" s="17">
        <f t="shared" si="7"/>
        <v>1</v>
      </c>
      <c r="F47" s="18" t="s">
        <v>101</v>
      </c>
      <c r="G47" s="5">
        <v>2</v>
      </c>
      <c r="H47" s="5">
        <v>2</v>
      </c>
      <c r="I47" s="17">
        <f t="shared" si="0"/>
        <v>1</v>
      </c>
      <c r="J47" s="23" t="s">
        <v>101</v>
      </c>
    </row>
    <row r="48" spans="1:10" ht="32.25" thickBot="1" x14ac:dyDescent="0.3">
      <c r="A48" s="15" t="s">
        <v>60</v>
      </c>
      <c r="B48" s="13">
        <f>SUM(B49:B50)</f>
        <v>4</v>
      </c>
      <c r="C48" s="13">
        <f>SUM(C49:C50)</f>
        <v>4</v>
      </c>
      <c r="D48" s="13">
        <f>SUM(D49:D50)</f>
        <v>4</v>
      </c>
      <c r="E48" s="14">
        <f>(D48/B48)</f>
        <v>1</v>
      </c>
      <c r="F48" s="13" t="str">
        <f>IF(E48&gt;=0.5,"Đạt","Không đạt")</f>
        <v>Đạt</v>
      </c>
      <c r="G48" s="13">
        <f>SUM(G49:G50)</f>
        <v>4</v>
      </c>
      <c r="H48" s="13">
        <f>SUM(H49:H50)</f>
        <v>4</v>
      </c>
      <c r="I48" s="14">
        <f t="shared" si="0"/>
        <v>1</v>
      </c>
      <c r="J48" s="13" t="s">
        <v>104</v>
      </c>
    </row>
    <row r="49" spans="1:10" ht="36.75" thickBot="1" x14ac:dyDescent="0.3">
      <c r="A49" s="20" t="s">
        <v>31</v>
      </c>
      <c r="B49" s="16">
        <v>2</v>
      </c>
      <c r="C49" s="16">
        <v>2</v>
      </c>
      <c r="D49" s="5">
        <v>2</v>
      </c>
      <c r="E49" s="17">
        <f t="shared" ref="E49:E50" si="8">(D49/B49)</f>
        <v>1</v>
      </c>
      <c r="F49" s="18" t="s">
        <v>88</v>
      </c>
      <c r="G49" s="5">
        <v>2</v>
      </c>
      <c r="H49" s="5">
        <v>2</v>
      </c>
      <c r="I49" s="17">
        <f t="shared" si="0"/>
        <v>1</v>
      </c>
      <c r="J49" s="23" t="s">
        <v>88</v>
      </c>
    </row>
    <row r="50" spans="1:10" ht="28.5" thickBot="1" x14ac:dyDescent="0.3">
      <c r="A50" s="15" t="s">
        <v>295</v>
      </c>
      <c r="B50" s="16">
        <v>2</v>
      </c>
      <c r="C50" s="16">
        <v>2</v>
      </c>
      <c r="D50" s="5">
        <v>2</v>
      </c>
      <c r="E50" s="17">
        <f t="shared" si="8"/>
        <v>1</v>
      </c>
      <c r="F50" s="18" t="s">
        <v>88</v>
      </c>
      <c r="G50" s="5">
        <v>2</v>
      </c>
      <c r="H50" s="5">
        <v>2</v>
      </c>
      <c r="I50" s="17">
        <f t="shared" si="0"/>
        <v>1</v>
      </c>
      <c r="J50" s="23" t="s">
        <v>88</v>
      </c>
    </row>
    <row r="51" spans="1:10" ht="48" thickBot="1" x14ac:dyDescent="0.3">
      <c r="A51" s="15" t="s">
        <v>62</v>
      </c>
      <c r="B51" s="13">
        <f>SUM(B52:B53)</f>
        <v>4</v>
      </c>
      <c r="C51" s="13">
        <f>SUM(C52:C53)</f>
        <v>4</v>
      </c>
      <c r="D51" s="13">
        <f>SUM(D52:D53)</f>
        <v>4</v>
      </c>
      <c r="E51" s="14">
        <f>(D51/B51)</f>
        <v>1</v>
      </c>
      <c r="F51" s="13" t="str">
        <f>IF(E51&gt;=0.5,"Đạt","Không đạt")</f>
        <v>Đạt</v>
      </c>
      <c r="G51" s="13">
        <f>SUM(G52:G53)</f>
        <v>4</v>
      </c>
      <c r="H51" s="13">
        <f>SUM(H52:H53)</f>
        <v>4</v>
      </c>
      <c r="I51" s="14">
        <f t="shared" si="0"/>
        <v>1</v>
      </c>
      <c r="J51" s="13" t="s">
        <v>104</v>
      </c>
    </row>
    <row r="52" spans="1:10" ht="48.75" thickBot="1" x14ac:dyDescent="0.3">
      <c r="A52" s="20" t="s">
        <v>32</v>
      </c>
      <c r="B52" s="16">
        <v>2</v>
      </c>
      <c r="C52" s="16">
        <v>2</v>
      </c>
      <c r="D52" s="5">
        <v>2</v>
      </c>
      <c r="E52" s="17">
        <f t="shared" ref="E52:E53" si="9">(D52/B52)</f>
        <v>1</v>
      </c>
      <c r="F52" s="18" t="s">
        <v>89</v>
      </c>
      <c r="G52" s="5">
        <v>2</v>
      </c>
      <c r="H52" s="5">
        <v>2</v>
      </c>
      <c r="I52" s="17">
        <f t="shared" si="0"/>
        <v>1</v>
      </c>
      <c r="J52" s="23" t="s">
        <v>89</v>
      </c>
    </row>
    <row r="53" spans="1:10" ht="60.75" thickBot="1" x14ac:dyDescent="0.3">
      <c r="A53" s="20" t="s">
        <v>33</v>
      </c>
      <c r="B53" s="16">
        <v>2</v>
      </c>
      <c r="C53" s="16">
        <v>2</v>
      </c>
      <c r="D53" s="5">
        <v>2</v>
      </c>
      <c r="E53" s="17">
        <f t="shared" si="9"/>
        <v>1</v>
      </c>
      <c r="F53" s="18" t="s">
        <v>147</v>
      </c>
      <c r="G53" s="5">
        <v>2</v>
      </c>
      <c r="H53" s="5">
        <v>2</v>
      </c>
      <c r="I53" s="17">
        <f t="shared" si="0"/>
        <v>1</v>
      </c>
      <c r="J53" s="23" t="s">
        <v>147</v>
      </c>
    </row>
    <row r="54" spans="1:10" ht="48" thickBot="1" x14ac:dyDescent="0.3">
      <c r="A54" s="15" t="s">
        <v>296</v>
      </c>
      <c r="B54" s="13">
        <f>SUM(B55:B58)</f>
        <v>8</v>
      </c>
      <c r="C54" s="13">
        <f>SUM(C55:C58)</f>
        <v>8</v>
      </c>
      <c r="D54" s="13">
        <f>SUM(D55:D58)</f>
        <v>8</v>
      </c>
      <c r="E54" s="14">
        <f>(D54/B54)</f>
        <v>1</v>
      </c>
      <c r="F54" s="13" t="str">
        <f>IF(E54&gt;=0.5,"Đạt","Không đạt")</f>
        <v>Đạt</v>
      </c>
      <c r="G54" s="13">
        <f>SUM(G55:G58)</f>
        <v>8</v>
      </c>
      <c r="H54" s="13">
        <f>SUM(H55:H58)</f>
        <v>8</v>
      </c>
      <c r="I54" s="14">
        <f t="shared" si="0"/>
        <v>1</v>
      </c>
      <c r="J54" s="13" t="s">
        <v>104</v>
      </c>
    </row>
    <row r="55" spans="1:10" ht="36.75" thickBot="1" x14ac:dyDescent="0.3">
      <c r="A55" s="20" t="s">
        <v>34</v>
      </c>
      <c r="B55" s="16">
        <v>2</v>
      </c>
      <c r="C55" s="16">
        <v>2</v>
      </c>
      <c r="D55" s="5">
        <v>2</v>
      </c>
      <c r="E55" s="17">
        <f t="shared" ref="E55:E58" si="10">(D55/B55)</f>
        <v>1</v>
      </c>
      <c r="F55" s="18" t="s">
        <v>91</v>
      </c>
      <c r="G55" s="5">
        <v>2</v>
      </c>
      <c r="H55" s="5">
        <v>2</v>
      </c>
      <c r="I55" s="17">
        <f t="shared" si="0"/>
        <v>1</v>
      </c>
      <c r="J55" s="23" t="s">
        <v>91</v>
      </c>
    </row>
    <row r="56" spans="1:10" ht="60.75" thickBot="1" x14ac:dyDescent="0.3">
      <c r="A56" s="20" t="s">
        <v>35</v>
      </c>
      <c r="B56" s="16">
        <v>2</v>
      </c>
      <c r="C56" s="16">
        <v>2</v>
      </c>
      <c r="D56" s="5">
        <v>2</v>
      </c>
      <c r="E56" s="17">
        <f t="shared" si="10"/>
        <v>1</v>
      </c>
      <c r="F56" s="18" t="s">
        <v>91</v>
      </c>
      <c r="G56" s="5">
        <v>2</v>
      </c>
      <c r="H56" s="5">
        <v>2</v>
      </c>
      <c r="I56" s="17">
        <f t="shared" si="0"/>
        <v>1</v>
      </c>
      <c r="J56" s="23" t="s">
        <v>91</v>
      </c>
    </row>
    <row r="57" spans="1:10" ht="36.75" thickBot="1" x14ac:dyDescent="0.3">
      <c r="A57" s="20" t="s">
        <v>36</v>
      </c>
      <c r="B57" s="16">
        <v>2</v>
      </c>
      <c r="C57" s="16">
        <v>2</v>
      </c>
      <c r="D57" s="5">
        <v>2</v>
      </c>
      <c r="E57" s="17">
        <f t="shared" si="10"/>
        <v>1</v>
      </c>
      <c r="F57" s="18" t="s">
        <v>91</v>
      </c>
      <c r="G57" s="5">
        <v>2</v>
      </c>
      <c r="H57" s="5">
        <v>2</v>
      </c>
      <c r="I57" s="17">
        <f t="shared" si="0"/>
        <v>1</v>
      </c>
      <c r="J57" s="23" t="s">
        <v>91</v>
      </c>
    </row>
    <row r="58" spans="1:10" ht="48.75" thickBot="1" x14ac:dyDescent="0.3">
      <c r="A58" s="20" t="s">
        <v>37</v>
      </c>
      <c r="B58" s="16">
        <v>2</v>
      </c>
      <c r="C58" s="16">
        <v>2</v>
      </c>
      <c r="D58" s="5">
        <v>2</v>
      </c>
      <c r="E58" s="17">
        <f t="shared" si="10"/>
        <v>1</v>
      </c>
      <c r="F58" s="23" t="s">
        <v>92</v>
      </c>
      <c r="G58" s="5">
        <v>2</v>
      </c>
      <c r="H58" s="5">
        <v>2</v>
      </c>
      <c r="I58" s="17">
        <f>(H58/B58)</f>
        <v>1</v>
      </c>
      <c r="J58" s="23" t="s">
        <v>92</v>
      </c>
    </row>
    <row r="59" spans="1:10" ht="48" thickBot="1" x14ac:dyDescent="0.3">
      <c r="A59" s="15" t="s">
        <v>63</v>
      </c>
      <c r="B59" s="13">
        <f>SUM(B60:B61)</f>
        <v>4</v>
      </c>
      <c r="C59" s="13">
        <f>SUM(C60:C61)</f>
        <v>4</v>
      </c>
      <c r="D59" s="13">
        <f>SUM(D60:D61)</f>
        <v>4</v>
      </c>
      <c r="E59" s="14">
        <f>(D59/B59)</f>
        <v>1</v>
      </c>
      <c r="F59" s="13" t="str">
        <f>IF(E59&gt;=0.5,"Đạt","Không đạt")</f>
        <v>Đạt</v>
      </c>
      <c r="G59" s="13">
        <f>SUM(G60:G61)</f>
        <v>3</v>
      </c>
      <c r="H59" s="13">
        <f>SUM(H60:H61)</f>
        <v>3</v>
      </c>
      <c r="I59" s="14">
        <f t="shared" si="0"/>
        <v>0.75</v>
      </c>
      <c r="J59" s="13" t="s">
        <v>104</v>
      </c>
    </row>
    <row r="60" spans="1:10" ht="48.75" thickBot="1" x14ac:dyDescent="0.3">
      <c r="A60" s="20" t="s">
        <v>38</v>
      </c>
      <c r="B60" s="16">
        <v>2</v>
      </c>
      <c r="C60" s="16">
        <v>2</v>
      </c>
      <c r="D60" s="5">
        <v>2</v>
      </c>
      <c r="E60" s="17">
        <f t="shared" ref="E60:E61" si="11">(D60/B60)</f>
        <v>1</v>
      </c>
      <c r="F60" s="18" t="s">
        <v>93</v>
      </c>
      <c r="G60" s="5">
        <v>2</v>
      </c>
      <c r="H60" s="5">
        <v>2</v>
      </c>
      <c r="I60" s="17">
        <f t="shared" si="0"/>
        <v>1</v>
      </c>
      <c r="J60" s="23" t="s">
        <v>93</v>
      </c>
    </row>
    <row r="61" spans="1:10" ht="36.75" thickBot="1" x14ac:dyDescent="0.3">
      <c r="A61" s="20" t="s">
        <v>39</v>
      </c>
      <c r="B61" s="16">
        <v>2</v>
      </c>
      <c r="C61" s="16">
        <v>2</v>
      </c>
      <c r="D61" s="5">
        <v>2</v>
      </c>
      <c r="E61" s="17">
        <f t="shared" si="11"/>
        <v>1</v>
      </c>
      <c r="F61" s="23" t="s">
        <v>94</v>
      </c>
      <c r="G61" s="5">
        <v>1</v>
      </c>
      <c r="H61" s="5">
        <v>1</v>
      </c>
      <c r="I61" s="17">
        <f t="shared" si="0"/>
        <v>0.5</v>
      </c>
      <c r="J61" s="23" t="s">
        <v>94</v>
      </c>
    </row>
    <row r="62" spans="1:10" ht="32.25" thickBot="1" x14ac:dyDescent="0.3">
      <c r="A62" s="30" t="s">
        <v>59</v>
      </c>
      <c r="B62" s="13">
        <f>SUM(B63:B64)</f>
        <v>4</v>
      </c>
      <c r="C62" s="13">
        <f>SUM(C63:C64)</f>
        <v>4</v>
      </c>
      <c r="D62" s="13">
        <f>SUM(D63:D64)</f>
        <v>4</v>
      </c>
      <c r="E62" s="14">
        <f>(D62/B62)</f>
        <v>1</v>
      </c>
      <c r="F62" s="13" t="str">
        <f>IF(E62&gt;=0.5,"Đạt","Không đạt")</f>
        <v>Đạt</v>
      </c>
      <c r="G62" s="13">
        <f>SUM(G63:G64)</f>
        <v>3</v>
      </c>
      <c r="H62" s="13">
        <f>SUM(H63:H64)</f>
        <v>3</v>
      </c>
      <c r="I62" s="14">
        <f t="shared" si="0"/>
        <v>0.75</v>
      </c>
      <c r="J62" s="13" t="s">
        <v>104</v>
      </c>
    </row>
    <row r="63" spans="1:10" ht="84.75" thickBot="1" x14ac:dyDescent="0.3">
      <c r="A63" s="31" t="s">
        <v>40</v>
      </c>
      <c r="B63" s="16">
        <v>2</v>
      </c>
      <c r="C63" s="16">
        <v>2</v>
      </c>
      <c r="D63" s="5">
        <v>2</v>
      </c>
      <c r="E63" s="17">
        <f t="shared" ref="E63:E64" si="12">(D63/B63)</f>
        <v>1</v>
      </c>
      <c r="F63" s="23" t="s">
        <v>95</v>
      </c>
      <c r="G63" s="5">
        <v>2</v>
      </c>
      <c r="H63" s="5">
        <v>2</v>
      </c>
      <c r="I63" s="17">
        <f t="shared" si="0"/>
        <v>1</v>
      </c>
      <c r="J63" s="23" t="s">
        <v>95</v>
      </c>
    </row>
    <row r="64" spans="1:10" ht="108.75" thickBot="1" x14ac:dyDescent="0.3">
      <c r="A64" s="31" t="s">
        <v>41</v>
      </c>
      <c r="B64" s="16">
        <v>2</v>
      </c>
      <c r="C64" s="16">
        <v>2</v>
      </c>
      <c r="D64" s="5">
        <v>2</v>
      </c>
      <c r="E64" s="17">
        <f t="shared" si="12"/>
        <v>1</v>
      </c>
      <c r="F64" s="18" t="s">
        <v>96</v>
      </c>
      <c r="G64" s="5">
        <v>1</v>
      </c>
      <c r="H64" s="5">
        <v>1</v>
      </c>
      <c r="I64" s="17">
        <f t="shared" si="0"/>
        <v>0.5</v>
      </c>
      <c r="J64" s="18" t="s">
        <v>277</v>
      </c>
    </row>
    <row r="65" spans="1:10" ht="63.75" thickBot="1" x14ac:dyDescent="0.3">
      <c r="A65" s="33" t="s">
        <v>42</v>
      </c>
      <c r="B65" s="13">
        <f>SUM(B66,B71,B74)</f>
        <v>16</v>
      </c>
      <c r="C65" s="13">
        <f>SUM(C66,C71,C74)</f>
        <v>16</v>
      </c>
      <c r="D65" s="13">
        <f>SUM(D66,D71,D74)</f>
        <v>10</v>
      </c>
      <c r="E65" s="14">
        <f>(D65/B65)</f>
        <v>0.625</v>
      </c>
      <c r="F65" s="13" t="str">
        <f>IF(E65&gt;=0.5,"Đạt","Không đạt")</f>
        <v>Đạt</v>
      </c>
      <c r="G65" s="13">
        <f>SUM(G66,G71,G74)</f>
        <v>9</v>
      </c>
      <c r="H65" s="13">
        <f>SUM(H66,H71,H74)</f>
        <v>9</v>
      </c>
      <c r="I65" s="14">
        <f t="shared" si="0"/>
        <v>0.5625</v>
      </c>
      <c r="J65" s="13" t="s">
        <v>104</v>
      </c>
    </row>
    <row r="66" spans="1:10" ht="32.25" thickBot="1" x14ac:dyDescent="0.3">
      <c r="A66" s="30" t="s">
        <v>43</v>
      </c>
      <c r="B66" s="13">
        <f>SUM(B67:B70)</f>
        <v>8</v>
      </c>
      <c r="C66" s="13">
        <f>SUM(C67:C70)</f>
        <v>8</v>
      </c>
      <c r="D66" s="13">
        <f>SUM(D67:D70)</f>
        <v>6</v>
      </c>
      <c r="E66" s="14">
        <f>(D66/B66)</f>
        <v>0.75</v>
      </c>
      <c r="F66" s="13" t="str">
        <f>IF(E66&gt;=0.5,"Đạt","Không đạt")</f>
        <v>Đạt</v>
      </c>
      <c r="G66" s="13">
        <f>SUM(G67:G70)</f>
        <v>5</v>
      </c>
      <c r="H66" s="13">
        <f>SUM(H67:H70)</f>
        <v>5</v>
      </c>
      <c r="I66" s="14">
        <f t="shared" si="0"/>
        <v>0.625</v>
      </c>
      <c r="J66" s="13" t="s">
        <v>104</v>
      </c>
    </row>
    <row r="67" spans="1:10" ht="72.75" thickBot="1" x14ac:dyDescent="0.3">
      <c r="A67" s="31" t="s">
        <v>44</v>
      </c>
      <c r="B67" s="16">
        <v>2</v>
      </c>
      <c r="C67" s="16">
        <v>2</v>
      </c>
      <c r="D67" s="5">
        <v>2</v>
      </c>
      <c r="E67" s="17">
        <f t="shared" ref="E67:E70" si="13">(D67/B67)</f>
        <v>1</v>
      </c>
      <c r="F67" s="18" t="s">
        <v>102</v>
      </c>
      <c r="G67" s="5">
        <v>2</v>
      </c>
      <c r="H67" s="5">
        <v>2</v>
      </c>
      <c r="I67" s="17">
        <f t="shared" si="0"/>
        <v>1</v>
      </c>
      <c r="J67" s="23" t="s">
        <v>102</v>
      </c>
    </row>
    <row r="68" spans="1:10" ht="16.5" thickBot="1" x14ac:dyDescent="0.3">
      <c r="A68" s="31" t="s">
        <v>45</v>
      </c>
      <c r="B68" s="16">
        <v>2</v>
      </c>
      <c r="C68" s="16">
        <v>2</v>
      </c>
      <c r="D68" s="5">
        <v>0</v>
      </c>
      <c r="E68" s="17">
        <f t="shared" si="13"/>
        <v>0</v>
      </c>
      <c r="F68" s="18"/>
      <c r="G68" s="5"/>
      <c r="H68" s="5">
        <v>0</v>
      </c>
      <c r="I68" s="17">
        <f t="shared" si="0"/>
        <v>0</v>
      </c>
      <c r="J68" s="23"/>
    </row>
    <row r="69" spans="1:10" ht="84.75" thickBot="1" x14ac:dyDescent="0.3">
      <c r="A69" s="31" t="s">
        <v>46</v>
      </c>
      <c r="B69" s="16">
        <v>2</v>
      </c>
      <c r="C69" s="16">
        <v>2</v>
      </c>
      <c r="D69" s="5">
        <v>2</v>
      </c>
      <c r="E69" s="17">
        <f t="shared" si="13"/>
        <v>1</v>
      </c>
      <c r="F69" s="18" t="s">
        <v>283</v>
      </c>
      <c r="G69" s="5">
        <v>2</v>
      </c>
      <c r="H69" s="5">
        <v>2</v>
      </c>
      <c r="I69" s="17">
        <f t="shared" si="0"/>
        <v>1</v>
      </c>
      <c r="J69" s="32" t="s">
        <v>282</v>
      </c>
    </row>
    <row r="70" spans="1:10" ht="72.75" thickBot="1" x14ac:dyDescent="0.3">
      <c r="A70" s="31" t="s">
        <v>47</v>
      </c>
      <c r="B70" s="16">
        <v>2</v>
      </c>
      <c r="C70" s="16">
        <v>2</v>
      </c>
      <c r="D70" s="5">
        <v>2</v>
      </c>
      <c r="E70" s="17">
        <f t="shared" si="13"/>
        <v>1</v>
      </c>
      <c r="F70" s="18" t="s">
        <v>148</v>
      </c>
      <c r="G70" s="5">
        <v>1</v>
      </c>
      <c r="H70" s="5">
        <v>1</v>
      </c>
      <c r="I70" s="17">
        <f t="shared" si="0"/>
        <v>0.5</v>
      </c>
      <c r="J70" s="32" t="s">
        <v>281</v>
      </c>
    </row>
    <row r="71" spans="1:10" ht="48" thickBot="1" x14ac:dyDescent="0.3">
      <c r="A71" s="30" t="s">
        <v>58</v>
      </c>
      <c r="B71" s="13">
        <f>SUM(B72:B73)</f>
        <v>4</v>
      </c>
      <c r="C71" s="13">
        <f>SUM(C72:C73)</f>
        <v>4</v>
      </c>
      <c r="D71" s="13">
        <f>SUM(D72:D73)</f>
        <v>2</v>
      </c>
      <c r="E71" s="14">
        <f>(D71/B71)</f>
        <v>0.5</v>
      </c>
      <c r="F71" s="13" t="str">
        <f>IF(E71&gt;=0.5,"Đạt","Không đạt")</f>
        <v>Đạt</v>
      </c>
      <c r="G71" s="13">
        <f>SUM(G72:G73)</f>
        <v>2</v>
      </c>
      <c r="H71" s="13">
        <f>SUM(H72:H73)</f>
        <v>2</v>
      </c>
      <c r="I71" s="14">
        <f t="shared" si="0"/>
        <v>0.5</v>
      </c>
      <c r="J71" s="13" t="s">
        <v>104</v>
      </c>
    </row>
    <row r="72" spans="1:10" ht="24.75" thickBot="1" x14ac:dyDescent="0.3">
      <c r="A72" s="31" t="s">
        <v>48</v>
      </c>
      <c r="B72" s="16">
        <v>2</v>
      </c>
      <c r="C72" s="16">
        <v>2</v>
      </c>
      <c r="D72" s="5">
        <v>2</v>
      </c>
      <c r="E72" s="17">
        <f t="shared" ref="E72:E73" si="14">(D72/B72)</f>
        <v>1</v>
      </c>
      <c r="F72" s="23" t="s">
        <v>98</v>
      </c>
      <c r="G72" s="5">
        <v>2</v>
      </c>
      <c r="H72" s="5">
        <v>2</v>
      </c>
      <c r="I72" s="17">
        <f t="shared" si="0"/>
        <v>1</v>
      </c>
      <c r="J72" s="23" t="s">
        <v>98</v>
      </c>
    </row>
    <row r="73" spans="1:10" ht="36.75" thickBot="1" x14ac:dyDescent="0.3">
      <c r="A73" s="31" t="s">
        <v>49</v>
      </c>
      <c r="B73" s="16">
        <v>2</v>
      </c>
      <c r="C73" s="16">
        <v>2</v>
      </c>
      <c r="D73" s="5">
        <v>0</v>
      </c>
      <c r="E73" s="17">
        <f t="shared" si="14"/>
        <v>0</v>
      </c>
      <c r="F73" s="23"/>
      <c r="G73" s="5">
        <v>0</v>
      </c>
      <c r="H73" s="5">
        <v>0</v>
      </c>
      <c r="I73" s="17">
        <f t="shared" si="0"/>
        <v>0</v>
      </c>
      <c r="J73" s="23"/>
    </row>
    <row r="74" spans="1:10" ht="32.25" thickBot="1" x14ac:dyDescent="0.3">
      <c r="A74" s="30" t="s">
        <v>57</v>
      </c>
      <c r="B74" s="13">
        <f>SUM(B75:B76)</f>
        <v>4</v>
      </c>
      <c r="C74" s="13">
        <f>SUM(C75:C76)</f>
        <v>4</v>
      </c>
      <c r="D74" s="13">
        <f>SUM(D75:D76)</f>
        <v>2</v>
      </c>
      <c r="E74" s="14">
        <f>(D74/B74)</f>
        <v>0.5</v>
      </c>
      <c r="F74" s="13" t="str">
        <f>IF(E74&gt;=0.5,"Đạt","Không đạt")</f>
        <v>Đạt</v>
      </c>
      <c r="G74" s="13">
        <f>SUM(G75:G76)</f>
        <v>2</v>
      </c>
      <c r="H74" s="13">
        <f>SUM(H75:H76)</f>
        <v>2</v>
      </c>
      <c r="I74" s="14">
        <f t="shared" si="0"/>
        <v>0.5</v>
      </c>
      <c r="J74" s="13" t="s">
        <v>104</v>
      </c>
    </row>
    <row r="75" spans="1:10" ht="36.75" thickBot="1" x14ac:dyDescent="0.3">
      <c r="A75" s="31" t="s">
        <v>50</v>
      </c>
      <c r="B75" s="16">
        <v>2</v>
      </c>
      <c r="C75" s="16">
        <v>2</v>
      </c>
      <c r="D75" s="5">
        <v>2</v>
      </c>
      <c r="E75" s="17">
        <f t="shared" ref="E75:E76" si="15">(D75/B75)</f>
        <v>1</v>
      </c>
      <c r="F75" s="23" t="s">
        <v>97</v>
      </c>
      <c r="G75" s="5">
        <v>2</v>
      </c>
      <c r="H75" s="5">
        <v>2</v>
      </c>
      <c r="I75" s="17">
        <f t="shared" si="0"/>
        <v>1</v>
      </c>
      <c r="J75" s="23" t="s">
        <v>97</v>
      </c>
    </row>
    <row r="76" spans="1:10" ht="36.75" thickBot="1" x14ac:dyDescent="0.3">
      <c r="A76" s="31" t="s">
        <v>51</v>
      </c>
      <c r="B76" s="16">
        <v>2</v>
      </c>
      <c r="C76" s="16">
        <v>2</v>
      </c>
      <c r="D76" s="5">
        <v>0</v>
      </c>
      <c r="E76" s="17">
        <f t="shared" si="15"/>
        <v>0</v>
      </c>
      <c r="F76" s="23"/>
      <c r="G76" s="5">
        <v>0</v>
      </c>
      <c r="H76" s="5">
        <v>0</v>
      </c>
      <c r="I76" s="17">
        <f t="shared" si="0"/>
        <v>0</v>
      </c>
      <c r="J76" s="23"/>
    </row>
    <row r="77" spans="1:10" ht="16.5" thickBot="1" x14ac:dyDescent="0.3">
      <c r="A77" s="33" t="s">
        <v>52</v>
      </c>
      <c r="B77" s="13">
        <f>SUM(B15,B29,B65)</f>
        <v>88</v>
      </c>
      <c r="C77" s="13">
        <f>SUM(C15,C29,C65)</f>
        <v>88</v>
      </c>
      <c r="D77" s="13">
        <f>SUM(D15,D29,D65)</f>
        <v>76</v>
      </c>
      <c r="E77" s="34">
        <f>(D77/B77)</f>
        <v>0.86363636363636365</v>
      </c>
      <c r="F77" s="16"/>
      <c r="G77" s="13">
        <f>SUM(G15,G29,G65)</f>
        <v>74</v>
      </c>
      <c r="H77" s="13">
        <f>SUM(H15,H29,H65)</f>
        <v>74</v>
      </c>
      <c r="I77" s="34">
        <f t="shared" si="0"/>
        <v>0.84090909090909094</v>
      </c>
      <c r="J77" s="16"/>
    </row>
    <row r="78" spans="1:10" ht="16.5" thickBot="1" x14ac:dyDescent="0.3">
      <c r="A78" s="33" t="s">
        <v>53</v>
      </c>
      <c r="B78" s="13">
        <v>100</v>
      </c>
      <c r="C78" s="13">
        <f>(C77*B78)/B77</f>
        <v>100</v>
      </c>
      <c r="D78" s="29">
        <f>(D77*B78)/B77</f>
        <v>86.36363636363636</v>
      </c>
      <c r="E78" s="34">
        <f>(D78/B78)</f>
        <v>0.86363636363636365</v>
      </c>
      <c r="F78" s="16"/>
      <c r="G78" s="29">
        <f>(G77/B77)*100</f>
        <v>84.090909090909093</v>
      </c>
      <c r="H78" s="29">
        <f>(H77*B78)/B77</f>
        <v>84.090909090909093</v>
      </c>
      <c r="I78" s="34">
        <f t="shared" si="0"/>
        <v>0.84090909090909094</v>
      </c>
      <c r="J78" s="16"/>
    </row>
    <row r="79" spans="1:10" ht="32.25" thickBot="1" x14ac:dyDescent="0.3">
      <c r="A79" s="33" t="s">
        <v>54</v>
      </c>
      <c r="B79" s="35"/>
      <c r="C79" s="35"/>
      <c r="D79" s="49"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50"/>
      <c r="F79" s="1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49"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50"/>
      <c r="J79" s="1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16.5" x14ac:dyDescent="0.25">
      <c r="A81" s="37" t="s">
        <v>297</v>
      </c>
      <c r="B81" s="38"/>
      <c r="C81" s="38"/>
      <c r="D81" s="38"/>
      <c r="E81" s="38"/>
      <c r="H81" s="39" t="s">
        <v>298</v>
      </c>
      <c r="I81" s="40"/>
      <c r="J81" s="40"/>
    </row>
    <row r="85" spans="1:10" ht="16.5" x14ac:dyDescent="0.25">
      <c r="A85" s="41" t="s">
        <v>280</v>
      </c>
      <c r="B85" s="41"/>
      <c r="C85" s="41"/>
      <c r="D85" s="41"/>
      <c r="I85" s="42" t="s">
        <v>74</v>
      </c>
      <c r="J85" s="43"/>
    </row>
    <row r="86" spans="1:10" ht="16.5" x14ac:dyDescent="0.25">
      <c r="B86" s="6"/>
      <c r="C86" s="6"/>
      <c r="D86" s="6"/>
      <c r="E86" s="6"/>
    </row>
    <row r="87" spans="1:10" ht="16.5" x14ac:dyDescent="0.25">
      <c r="B87" s="7"/>
      <c r="C87" s="7"/>
      <c r="D87" s="7"/>
      <c r="E87" s="7"/>
    </row>
    <row r="88" spans="1:10" ht="16.5" x14ac:dyDescent="0.25">
      <c r="B88" s="8"/>
      <c r="C88" s="8"/>
      <c r="D88" s="8"/>
      <c r="E88" s="8"/>
    </row>
  </sheetData>
  <mergeCells count="16">
    <mergeCell ref="A81:E81"/>
    <mergeCell ref="H81:J81"/>
    <mergeCell ref="A85:D85"/>
    <mergeCell ref="I85:J85"/>
    <mergeCell ref="A13:A14"/>
    <mergeCell ref="B13:B14"/>
    <mergeCell ref="C13:C14"/>
    <mergeCell ref="D13:F13"/>
    <mergeCell ref="G13:J13"/>
    <mergeCell ref="D79:E79"/>
    <mergeCell ref="H79:I79"/>
    <mergeCell ref="A6:J6"/>
    <mergeCell ref="A7:J7"/>
    <mergeCell ref="A8:J8"/>
    <mergeCell ref="A9:J9"/>
    <mergeCell ref="A10:J10"/>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25" header="0.05" footer="0.05"/>
  <pageSetup orientation="landscape" horizontalDpi="0" verticalDpi="0" r:id="rId3"/>
  <headerFooter>
    <oddFooter>Page &amp;P</oddFooter>
  </headerFooter>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Thay Khoa</vt:lpstr>
      <vt:lpstr>Co_Thu</vt:lpstr>
      <vt:lpstr>Co_Hong</vt:lpstr>
      <vt:lpstr>Co_Thuy</vt:lpstr>
      <vt:lpstr>Thay_Danh</vt:lpstr>
      <vt:lpstr>Co_Giang</vt:lpstr>
      <vt:lpstr>Thay_Minh</vt:lpstr>
      <vt:lpstr>Co_Linh</vt:lpstr>
      <vt:lpstr>Co_Thai</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2018-05-21T12:33:11Z</cp:lastPrinted>
  <dcterms:created xsi:type="dcterms:W3CDTF">2018-04-22T04:07:39Z</dcterms:created>
  <dcterms:modified xsi:type="dcterms:W3CDTF">2018-05-21T12:36:03Z</dcterms:modified>
</cp:coreProperties>
</file>